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C84302D8-0AB8-4950-9062-FB9624A22A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Y47" i="2"/>
  <c r="X47" i="2"/>
  <c r="X48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C32" i="2"/>
  <c r="F53" i="3"/>
  <c r="F56" i="3" s="1"/>
  <c r="F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X48" i="3" s="1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G32" i="3"/>
  <c r="F32" i="3"/>
  <c r="F48" i="3" s="1"/>
  <c r="F51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U53" i="4"/>
  <c r="U56" i="4" s="1"/>
  <c r="U59" i="4" s="1"/>
  <c r="V51" i="4"/>
  <c r="V53" i="4" s="1"/>
  <c r="V56" i="4" s="1"/>
  <c r="V59" i="4" s="1"/>
  <c r="W48" i="4"/>
  <c r="W51" i="4" s="1"/>
  <c r="W53" i="4" s="1"/>
  <c r="W56" i="4" s="1"/>
  <c r="W59" i="4" s="1"/>
  <c r="V48" i="4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V32" i="4"/>
  <c r="U32" i="4"/>
  <c r="U48" i="4" s="1"/>
  <c r="U51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J56" i="5"/>
  <c r="J59" i="5" s="1"/>
  <c r="AA53" i="5"/>
  <c r="AA56" i="5" s="1"/>
  <c r="AA59" i="5" s="1"/>
  <c r="K53" i="5"/>
  <c r="K56" i="5" s="1"/>
  <c r="K59" i="5" s="1"/>
  <c r="T51" i="5"/>
  <c r="T53" i="5" s="1"/>
  <c r="T56" i="5" s="1"/>
  <c r="T59" i="5" s="1"/>
  <c r="L51" i="5"/>
  <c r="L53" i="5" s="1"/>
  <c r="L56" i="5" s="1"/>
  <c r="L59" i="5" s="1"/>
  <c r="D51" i="5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S53" i="6"/>
  <c r="S56" i="6" s="1"/>
  <c r="S59" i="6" s="1"/>
  <c r="T51" i="6"/>
  <c r="T53" i="6" s="1"/>
  <c r="T56" i="6" s="1"/>
  <c r="T59" i="6" s="1"/>
  <c r="C51" i="6"/>
  <c r="C53" i="6" s="1"/>
  <c r="C56" i="6" s="1"/>
  <c r="C59" i="6" s="1"/>
  <c r="T48" i="6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U59" i="7"/>
  <c r="M59" i="7"/>
  <c r="S51" i="7"/>
  <c r="S53" i="7" s="1"/>
  <c r="S56" i="7" s="1"/>
  <c r="S59" i="7" s="1"/>
  <c r="R48" i="7"/>
  <c r="R51" i="7" s="1"/>
  <c r="R53" i="7" s="1"/>
  <c r="R56" i="7" s="1"/>
  <c r="R59" i="7" s="1"/>
  <c r="Q48" i="7"/>
  <c r="Q51" i="7" s="1"/>
  <c r="Q53" i="7" s="1"/>
  <c r="Q56" i="7" s="1"/>
  <c r="Q59" i="7" s="1"/>
  <c r="L48" i="7"/>
  <c r="L51" i="7" s="1"/>
  <c r="L53" i="7" s="1"/>
  <c r="L56" i="7" s="1"/>
  <c r="L59" i="7" s="1"/>
  <c r="K48" i="7"/>
  <c r="K51" i="7" s="1"/>
  <c r="K53" i="7" s="1"/>
  <c r="K56" i="7" s="1"/>
  <c r="K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T32" i="7"/>
  <c r="T48" i="7" s="1"/>
  <c r="T51" i="7" s="1"/>
  <c r="T53" i="7" s="1"/>
  <c r="T56" i="7" s="1"/>
  <c r="T59" i="7" s="1"/>
  <c r="S32" i="7"/>
  <c r="S48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L32" i="7"/>
  <c r="K32" i="7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H51" i="8"/>
  <c r="H53" i="8" s="1"/>
  <c r="H56" i="8" s="1"/>
  <c r="H59" i="8" s="1"/>
  <c r="AA48" i="8"/>
  <c r="AA51" i="8" s="1"/>
  <c r="AA53" i="8" s="1"/>
  <c r="AA56" i="8" s="1"/>
  <c r="AA59" i="8" s="1"/>
  <c r="K48" i="8"/>
  <c r="K51" i="8" s="1"/>
  <c r="K53" i="8" s="1"/>
  <c r="K56" i="8" s="1"/>
  <c r="K59" i="8" s="1"/>
  <c r="J48" i="8"/>
  <c r="J51" i="8" s="1"/>
  <c r="J53" i="8" s="1"/>
  <c r="J56" i="8" s="1"/>
  <c r="J59" i="8" s="1"/>
  <c r="I48" i="8"/>
  <c r="I51" i="8" s="1"/>
  <c r="I53" i="8" s="1"/>
  <c r="I56" i="8" s="1"/>
  <c r="I59" i="8" s="1"/>
  <c r="H48" i="8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J32" i="8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K48" i="9"/>
  <c r="K51" i="9" s="1"/>
  <c r="K53" i="9" s="1"/>
  <c r="K56" i="9" s="1"/>
  <c r="K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R32" i="9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R48" i="10"/>
  <c r="R51" i="10" s="1"/>
  <c r="R53" i="10" s="1"/>
  <c r="R56" i="10" s="1"/>
  <c r="R59" i="10" s="1"/>
  <c r="O48" i="10"/>
  <c r="O51" i="10" s="1"/>
  <c r="O53" i="10" s="1"/>
  <c r="O56" i="10" s="1"/>
  <c r="O59" i="10" s="1"/>
  <c r="I48" i="10"/>
  <c r="I51" i="10" s="1"/>
  <c r="I53" i="10" s="1"/>
  <c r="I56" i="10" s="1"/>
  <c r="I59" i="10" s="1"/>
  <c r="H48" i="10"/>
  <c r="H51" i="10" s="1"/>
  <c r="H53" i="10" s="1"/>
  <c r="H56" i="10" s="1"/>
  <c r="H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V48" i="11"/>
  <c r="V51" i="11" s="1"/>
  <c r="V53" i="11" s="1"/>
  <c r="V56" i="11" s="1"/>
  <c r="V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F59" i="12"/>
  <c r="R48" i="12"/>
  <c r="R51" i="12" s="1"/>
  <c r="R53" i="12" s="1"/>
  <c r="R56" i="12" s="1"/>
  <c r="R59" i="12" s="1"/>
  <c r="J48" i="12"/>
  <c r="J51" i="12" s="1"/>
  <c r="J53" i="12" s="1"/>
  <c r="J56" i="12" s="1"/>
  <c r="J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X32" i="12"/>
  <c r="X48" i="12" s="1"/>
  <c r="X51" i="12" s="1"/>
  <c r="X53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I51" i="13"/>
  <c r="I53" i="13" s="1"/>
  <c r="I56" i="13" s="1"/>
  <c r="I59" i="13" s="1"/>
  <c r="Y48" i="13"/>
  <c r="Y51" i="13" s="1"/>
  <c r="Y53" i="13" s="1"/>
  <c r="Y56" i="13" s="1"/>
  <c r="Y59" i="13" s="1"/>
  <c r="Q48" i="13"/>
  <c r="Q51" i="13" s="1"/>
  <c r="Q53" i="13" s="1"/>
  <c r="Q56" i="13" s="1"/>
  <c r="Q59" i="13" s="1"/>
  <c r="L48" i="13"/>
  <c r="L51" i="13" s="1"/>
  <c r="L53" i="13" s="1"/>
  <c r="L56" i="13" s="1"/>
  <c r="L59" i="13" s="1"/>
  <c r="I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Z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I48" i="14"/>
  <c r="I51" i="14" s="1"/>
  <c r="I53" i="14" s="1"/>
  <c r="I56" i="14" s="1"/>
  <c r="I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X51" i="14" s="1"/>
  <c r="W32" i="14"/>
  <c r="V32" i="14"/>
  <c r="V48" i="14" s="1"/>
  <c r="V51" i="14" s="1"/>
  <c r="V53" i="14" s="1"/>
  <c r="V56" i="14" s="1"/>
  <c r="V59" i="14" s="1"/>
  <c r="U32" i="14"/>
  <c r="T32" i="14"/>
  <c r="S32" i="14"/>
  <c r="R32" i="14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AA48" i="15"/>
  <c r="AA51" i="15" s="1"/>
  <c r="AA53" i="15" s="1"/>
  <c r="AA56" i="15" s="1"/>
  <c r="AA59" i="15" s="1"/>
  <c r="S48" i="15"/>
  <c r="S51" i="15" s="1"/>
  <c r="S53" i="15" s="1"/>
  <c r="S56" i="15" s="1"/>
  <c r="S59" i="15" s="1"/>
  <c r="R48" i="15"/>
  <c r="R51" i="15" s="1"/>
  <c r="R53" i="15" s="1"/>
  <c r="R56" i="15" s="1"/>
  <c r="R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L48" i="16"/>
  <c r="L51" i="16" s="1"/>
  <c r="L53" i="16" s="1"/>
  <c r="L56" i="16" s="1"/>
  <c r="L59" i="16" s="1"/>
  <c r="K48" i="16"/>
  <c r="K51" i="16" s="1"/>
  <c r="K53" i="16" s="1"/>
  <c r="K56" i="16" s="1"/>
  <c r="K59" i="16" s="1"/>
  <c r="J48" i="16"/>
  <c r="J51" i="16" s="1"/>
  <c r="J53" i="16" s="1"/>
  <c r="J56" i="16" s="1"/>
  <c r="J59" i="16" s="1"/>
  <c r="I48" i="16"/>
  <c r="I51" i="16" s="1"/>
  <c r="I53" i="16" s="1"/>
  <c r="I56" i="16" s="1"/>
  <c r="I59" i="16" s="1"/>
  <c r="AA47" i="16"/>
  <c r="AA48" i="16" s="1"/>
  <c r="AA51" i="16" s="1"/>
  <c r="AA53" i="16" s="1"/>
  <c r="AA56" i="16" s="1"/>
  <c r="AA59" i="16" s="1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O53" i="17"/>
  <c r="O56" i="17" s="1"/>
  <c r="O59" i="17" s="1"/>
  <c r="G53" i="17"/>
  <c r="G56" i="17" s="1"/>
  <c r="G59" i="17" s="1"/>
  <c r="P48" i="17"/>
  <c r="P51" i="17" s="1"/>
  <c r="P53" i="17" s="1"/>
  <c r="P56" i="17" s="1"/>
  <c r="P59" i="17" s="1"/>
  <c r="H48" i="17"/>
  <c r="H51" i="17" s="1"/>
  <c r="H53" i="17" s="1"/>
  <c r="H56" i="17" s="1"/>
  <c r="H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Z32" i="17"/>
  <c r="Y32" i="17"/>
  <c r="X32" i="17"/>
  <c r="X48" i="17" s="1"/>
  <c r="X51" i="17" s="1"/>
  <c r="X53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N32" i="17"/>
  <c r="N48" i="17" s="1"/>
  <c r="N51" i="17" s="1"/>
  <c r="N53" i="17" s="1"/>
  <c r="N56" i="17" s="1"/>
  <c r="N59" i="17" s="1"/>
  <c r="M32" i="17"/>
  <c r="L32" i="17"/>
  <c r="K32" i="17"/>
  <c r="J32" i="17"/>
  <c r="I32" i="17"/>
  <c r="H32" i="17"/>
  <c r="G32" i="17"/>
  <c r="G48" i="17" s="1"/>
  <c r="G51" i="17" s="1"/>
  <c r="F32" i="17"/>
  <c r="F48" i="17" s="1"/>
  <c r="F51" i="17" s="1"/>
  <c r="F53" i="17" s="1"/>
  <c r="F56" i="17" s="1"/>
  <c r="F59" i="17" s="1"/>
  <c r="E32" i="17"/>
  <c r="D32" i="17"/>
  <c r="C32" i="17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56" i="19"/>
  <c r="V59" i="19" s="1"/>
  <c r="X48" i="19"/>
  <c r="F48" i="19"/>
  <c r="F51" i="19" s="1"/>
  <c r="F53" i="19" s="1"/>
  <c r="F56" i="19" s="1"/>
  <c r="F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I53" i="20"/>
  <c r="I56" i="20" s="1"/>
  <c r="I59" i="20" s="1"/>
  <c r="N48" i="20"/>
  <c r="N51" i="20" s="1"/>
  <c r="N53" i="20" s="1"/>
  <c r="N56" i="20" s="1"/>
  <c r="N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D56" i="21"/>
  <c r="D59" i="21" s="1"/>
  <c r="W48" i="21"/>
  <c r="W51" i="21" s="1"/>
  <c r="W53" i="21" s="1"/>
  <c r="W56" i="21" s="1"/>
  <c r="W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Z48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C32" i="21"/>
  <c r="C48" i="21" s="1"/>
  <c r="C51" i="21" s="1"/>
  <c r="C53" i="21" s="1"/>
  <c r="C56" i="21" s="1"/>
  <c r="C59" i="21" s="1"/>
  <c r="N48" i="22"/>
  <c r="N51" i="22" s="1"/>
  <c r="N53" i="22" s="1"/>
  <c r="N56" i="22" s="1"/>
  <c r="N59" i="22" s="1"/>
  <c r="F48" i="22"/>
  <c r="F51" i="22" s="1"/>
  <c r="F53" i="22" s="1"/>
  <c r="F56" i="22" s="1"/>
  <c r="F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X48" i="23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V56" i="24"/>
  <c r="V59" i="24" s="1"/>
  <c r="O48" i="24"/>
  <c r="O51" i="24" s="1"/>
  <c r="O53" i="24" s="1"/>
  <c r="O56" i="24" s="1"/>
  <c r="O59" i="24" s="1"/>
  <c r="F48" i="24"/>
  <c r="F51" i="24" s="1"/>
  <c r="F53" i="24" s="1"/>
  <c r="F56" i="24" s="1"/>
  <c r="F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56" i="25"/>
  <c r="C59" i="25" s="1"/>
  <c r="S53" i="25"/>
  <c r="S56" i="25" s="1"/>
  <c r="S59" i="25" s="1"/>
  <c r="E48" i="25"/>
  <c r="E51" i="25" s="1"/>
  <c r="E53" i="25" s="1"/>
  <c r="E56" i="25" s="1"/>
  <c r="E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M32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O59" i="26"/>
  <c r="K48" i="26"/>
  <c r="K51" i="26" s="1"/>
  <c r="K53" i="26" s="1"/>
  <c r="K56" i="26" s="1"/>
  <c r="K59" i="26" s="1"/>
  <c r="C48" i="26"/>
  <c r="C51" i="26" s="1"/>
  <c r="C53" i="26" s="1"/>
  <c r="C56" i="26" s="1"/>
  <c r="C59" i="26" s="1"/>
  <c r="AA47" i="26"/>
  <c r="Y47" i="26"/>
  <c r="Z47" i="26" s="1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Q53" i="27"/>
  <c r="Q56" i="27" s="1"/>
  <c r="Q59" i="27" s="1"/>
  <c r="J48" i="27"/>
  <c r="J51" i="27" s="1"/>
  <c r="J53" i="27" s="1"/>
  <c r="J56" i="27" s="1"/>
  <c r="J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X53" i="28"/>
  <c r="P53" i="28"/>
  <c r="P56" i="28" s="1"/>
  <c r="P59" i="28" s="1"/>
  <c r="S51" i="28"/>
  <c r="S53" i="28" s="1"/>
  <c r="S56" i="28" s="1"/>
  <c r="S59" i="28" s="1"/>
  <c r="Y48" i="28"/>
  <c r="Y51" i="28" s="1"/>
  <c r="Y53" i="28" s="1"/>
  <c r="Y56" i="28" s="1"/>
  <c r="Y59" i="28" s="1"/>
  <c r="I48" i="28"/>
  <c r="I51" i="28" s="1"/>
  <c r="I53" i="28" s="1"/>
  <c r="I56" i="28" s="1"/>
  <c r="I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X51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AA48" i="29"/>
  <c r="AA51" i="29" s="1"/>
  <c r="AA53" i="29" s="1"/>
  <c r="AA56" i="29" s="1"/>
  <c r="AA59" i="29" s="1"/>
  <c r="K48" i="29"/>
  <c r="K51" i="29" s="1"/>
  <c r="K53" i="29" s="1"/>
  <c r="K56" i="29" s="1"/>
  <c r="K59" i="29" s="1"/>
  <c r="I48" i="29"/>
  <c r="I51" i="29" s="1"/>
  <c r="I53" i="29" s="1"/>
  <c r="I56" i="29" s="1"/>
  <c r="I59" i="29" s="1"/>
  <c r="AA47" i="29"/>
  <c r="Y47" i="29"/>
  <c r="Y48" i="29" s="1"/>
  <c r="Y51" i="29" s="1"/>
  <c r="X47" i="29"/>
  <c r="W47" i="29"/>
  <c r="V47" i="29"/>
  <c r="U47" i="29"/>
  <c r="T47" i="29"/>
  <c r="S47" i="29"/>
  <c r="R47" i="29"/>
  <c r="Q47" i="29"/>
  <c r="Q48" i="29" s="1"/>
  <c r="Q51" i="29" s="1"/>
  <c r="Q53" i="29" s="1"/>
  <c r="Q56" i="29" s="1"/>
  <c r="Q59" i="29" s="1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Z32" i="29"/>
  <c r="Y32" i="29"/>
  <c r="X32" i="29"/>
  <c r="X48" i="29" s="1"/>
  <c r="X51" i="29" s="1"/>
  <c r="X53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K32" i="29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C32" i="29"/>
  <c r="AA47" i="30"/>
  <c r="Y47" i="30"/>
  <c r="Y48" i="30" s="1"/>
  <c r="Y51" i="30" s="1"/>
  <c r="Y53" i="30" s="1"/>
  <c r="Y56" i="30" s="1"/>
  <c r="Y59" i="30" s="1"/>
  <c r="X47" i="30"/>
  <c r="Z47" i="30" s="1"/>
  <c r="W47" i="30"/>
  <c r="W48" i="30" s="1"/>
  <c r="W51" i="30" s="1"/>
  <c r="W53" i="30" s="1"/>
  <c r="W56" i="30" s="1"/>
  <c r="W59" i="30" s="1"/>
  <c r="V47" i="30"/>
  <c r="U47" i="30"/>
  <c r="T47" i="30"/>
  <c r="S47" i="30"/>
  <c r="R47" i="30"/>
  <c r="Q47" i="30"/>
  <c r="P47" i="30"/>
  <c r="O47" i="30"/>
  <c r="N47" i="30"/>
  <c r="M47" i="30"/>
  <c r="L47" i="30"/>
  <c r="L48" i="30" s="1"/>
  <c r="L51" i="30" s="1"/>
  <c r="L53" i="30" s="1"/>
  <c r="L56" i="30" s="1"/>
  <c r="L59" i="30" s="1"/>
  <c r="K47" i="30"/>
  <c r="J47" i="30"/>
  <c r="I47" i="30"/>
  <c r="H47" i="30"/>
  <c r="G47" i="30"/>
  <c r="F47" i="30"/>
  <c r="E47" i="30"/>
  <c r="D47" i="30"/>
  <c r="D48" i="30" s="1"/>
  <c r="D51" i="30" s="1"/>
  <c r="D53" i="30" s="1"/>
  <c r="D56" i="30" s="1"/>
  <c r="D59" i="30" s="1"/>
  <c r="C47" i="30"/>
  <c r="AA32" i="30"/>
  <c r="AA48" i="30" s="1"/>
  <c r="AA51" i="30" s="1"/>
  <c r="AA53" i="30" s="1"/>
  <c r="AA56" i="30" s="1"/>
  <c r="AA59" i="30" s="1"/>
  <c r="Z32" i="30"/>
  <c r="Y32" i="30"/>
  <c r="X32" i="30"/>
  <c r="X48" i="30" s="1"/>
  <c r="W32" i="30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N32" i="30"/>
  <c r="M32" i="30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G32" i="30"/>
  <c r="F32" i="30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V48" i="31"/>
  <c r="V51" i="31" s="1"/>
  <c r="V53" i="31" s="1"/>
  <c r="V56" i="31" s="1"/>
  <c r="V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W51" i="1"/>
  <c r="W53" i="1" s="1"/>
  <c r="W56" i="1" s="1"/>
  <c r="W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J48" i="1" s="1"/>
  <c r="J51" i="1" s="1"/>
  <c r="J53" i="1" s="1"/>
  <c r="J56" i="1" s="1"/>
  <c r="J59" i="1" s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L48" i="28" l="1"/>
  <c r="L51" i="28" s="1"/>
  <c r="L53" i="28" s="1"/>
  <c r="L56" i="28" s="1"/>
  <c r="L59" i="28" s="1"/>
  <c r="D48" i="28"/>
  <c r="D51" i="28" s="1"/>
  <c r="D53" i="28" s="1"/>
  <c r="D56" i="28" s="1"/>
  <c r="D59" i="28" s="1"/>
  <c r="Z48" i="2"/>
  <c r="X51" i="2"/>
  <c r="T48" i="27"/>
  <c r="T51" i="27" s="1"/>
  <c r="T53" i="27" s="1"/>
  <c r="T56" i="27" s="1"/>
  <c r="T59" i="27" s="1"/>
  <c r="AA48" i="31"/>
  <c r="AA51" i="31" s="1"/>
  <c r="AA53" i="31" s="1"/>
  <c r="AA56" i="31" s="1"/>
  <c r="AA59" i="31" s="1"/>
  <c r="Z48" i="30"/>
  <c r="X51" i="30"/>
  <c r="Z51" i="30" s="1"/>
  <c r="E48" i="22"/>
  <c r="E51" i="22" s="1"/>
  <c r="E53" i="22" s="1"/>
  <c r="E56" i="22" s="1"/>
  <c r="E59" i="22" s="1"/>
  <c r="K48" i="1"/>
  <c r="K51" i="1" s="1"/>
  <c r="K53" i="1" s="1"/>
  <c r="K56" i="1" s="1"/>
  <c r="K59" i="1" s="1"/>
  <c r="K48" i="31"/>
  <c r="K51" i="31" s="1"/>
  <c r="K53" i="31" s="1"/>
  <c r="K56" i="31" s="1"/>
  <c r="K59" i="31" s="1"/>
  <c r="M48" i="25"/>
  <c r="M51" i="25" s="1"/>
  <c r="M53" i="25" s="1"/>
  <c r="M56" i="25" s="1"/>
  <c r="M59" i="25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F48" i="20"/>
  <c r="F51" i="20" s="1"/>
  <c r="F53" i="20" s="1"/>
  <c r="F56" i="20" s="1"/>
  <c r="F59" i="20" s="1"/>
  <c r="H48" i="19"/>
  <c r="H51" i="19" s="1"/>
  <c r="H53" i="19" s="1"/>
  <c r="H56" i="19" s="1"/>
  <c r="H59" i="19" s="1"/>
  <c r="Z47" i="12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G48" i="19"/>
  <c r="G51" i="19" s="1"/>
  <c r="G53" i="19" s="1"/>
  <c r="G56" i="19" s="1"/>
  <c r="G59" i="19" s="1"/>
  <c r="L48" i="31"/>
  <c r="L51" i="31" s="1"/>
  <c r="L53" i="31" s="1"/>
  <c r="L56" i="31" s="1"/>
  <c r="L59" i="31" s="1"/>
  <c r="T48" i="30"/>
  <c r="T51" i="30" s="1"/>
  <c r="T53" i="30" s="1"/>
  <c r="T56" i="30" s="1"/>
  <c r="T59" i="30" s="1"/>
  <c r="N48" i="25"/>
  <c r="N51" i="25" s="1"/>
  <c r="N53" i="25" s="1"/>
  <c r="N56" i="25" s="1"/>
  <c r="N59" i="25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G48" i="20"/>
  <c r="G51" i="20" s="1"/>
  <c r="G53" i="20" s="1"/>
  <c r="G56" i="20" s="1"/>
  <c r="G59" i="20" s="1"/>
  <c r="R48" i="14"/>
  <c r="R51" i="14" s="1"/>
  <c r="R53" i="14" s="1"/>
  <c r="R56" i="14" s="1"/>
  <c r="R59" i="14" s="1"/>
  <c r="Z32" i="14"/>
  <c r="Q48" i="14"/>
  <c r="Q51" i="14" s="1"/>
  <c r="Q53" i="14" s="1"/>
  <c r="Q56" i="14" s="1"/>
  <c r="Q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8"/>
  <c r="J48" i="7"/>
  <c r="J51" i="7" s="1"/>
  <c r="J53" i="7" s="1"/>
  <c r="J56" i="7" s="1"/>
  <c r="J59" i="7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47" i="2"/>
  <c r="M48" i="20"/>
  <c r="M51" i="20" s="1"/>
  <c r="M53" i="20" s="1"/>
  <c r="M56" i="20" s="1"/>
  <c r="M59" i="20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Z47" i="20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2"/>
  <c r="AA51" i="12" s="1"/>
  <c r="AA53" i="12" s="1"/>
  <c r="AA56" i="12" s="1"/>
  <c r="AA59" i="12" s="1"/>
  <c r="J48" i="9"/>
  <c r="J51" i="9" s="1"/>
  <c r="J53" i="9" s="1"/>
  <c r="J56" i="9" s="1"/>
  <c r="J59" i="9" s="1"/>
  <c r="R48" i="9"/>
  <c r="R51" i="9" s="1"/>
  <c r="R53" i="9" s="1"/>
  <c r="R56" i="9" s="1"/>
  <c r="R59" i="9" s="1"/>
  <c r="Y48" i="9"/>
  <c r="Y51" i="9" s="1"/>
  <c r="Y53" i="9" s="1"/>
  <c r="Y56" i="9" s="1"/>
  <c r="Y59" i="9" s="1"/>
  <c r="R48" i="8"/>
  <c r="R51" i="8" s="1"/>
  <c r="R53" i="8" s="1"/>
  <c r="R56" i="8" s="1"/>
  <c r="R59" i="8" s="1"/>
  <c r="Q48" i="8"/>
  <c r="Q51" i="8" s="1"/>
  <c r="Q53" i="8" s="1"/>
  <c r="Q56" i="8" s="1"/>
  <c r="Q59" i="8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L48" i="25"/>
  <c r="L51" i="25" s="1"/>
  <c r="L53" i="25" s="1"/>
  <c r="L56" i="25" s="1"/>
  <c r="L59" i="25" s="1"/>
  <c r="F48" i="1"/>
  <c r="F51" i="1" s="1"/>
  <c r="F53" i="1" s="1"/>
  <c r="F56" i="1" s="1"/>
  <c r="F59" i="1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M48" i="30"/>
  <c r="M51" i="30" s="1"/>
  <c r="M53" i="30" s="1"/>
  <c r="M56" i="30" s="1"/>
  <c r="M59" i="30" s="1"/>
  <c r="C48" i="29"/>
  <c r="C51" i="29" s="1"/>
  <c r="C53" i="29" s="1"/>
  <c r="C56" i="29" s="1"/>
  <c r="C59" i="29" s="1"/>
  <c r="S48" i="29"/>
  <c r="S51" i="29" s="1"/>
  <c r="S53" i="29" s="1"/>
  <c r="S56" i="29" s="1"/>
  <c r="S59" i="29" s="1"/>
  <c r="Z51" i="28"/>
  <c r="Z47" i="27"/>
  <c r="Z32" i="25"/>
  <c r="P48" i="25"/>
  <c r="P51" i="25" s="1"/>
  <c r="P53" i="25" s="1"/>
  <c r="P56" i="25" s="1"/>
  <c r="P59" i="25" s="1"/>
  <c r="Z47" i="25"/>
  <c r="Z32" i="24"/>
  <c r="H48" i="24"/>
  <c r="H51" i="24" s="1"/>
  <c r="H53" i="24" s="1"/>
  <c r="H56" i="24" s="1"/>
  <c r="H59" i="24" s="1"/>
  <c r="Z47" i="24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X48" i="18"/>
  <c r="X51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I48" i="17"/>
  <c r="I51" i="17" s="1"/>
  <c r="I53" i="17" s="1"/>
  <c r="I56" i="17" s="1"/>
  <c r="I59" i="17" s="1"/>
  <c r="Y48" i="17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K48" i="10"/>
  <c r="K51" i="10" s="1"/>
  <c r="K53" i="10" s="1"/>
  <c r="K56" i="10" s="1"/>
  <c r="K59" i="10" s="1"/>
  <c r="C48" i="9"/>
  <c r="C51" i="9" s="1"/>
  <c r="C53" i="9" s="1"/>
  <c r="C56" i="9" s="1"/>
  <c r="C59" i="9" s="1"/>
  <c r="S48" i="9"/>
  <c r="S51" i="9" s="1"/>
  <c r="S53" i="9" s="1"/>
  <c r="S56" i="9" s="1"/>
  <c r="S59" i="9" s="1"/>
  <c r="C48" i="8"/>
  <c r="C51" i="8" s="1"/>
  <c r="C53" i="8" s="1"/>
  <c r="C56" i="8" s="1"/>
  <c r="C59" i="8" s="1"/>
  <c r="S48" i="8"/>
  <c r="S51" i="8" s="1"/>
  <c r="S53" i="8" s="1"/>
  <c r="S56" i="8" s="1"/>
  <c r="S59" i="8" s="1"/>
  <c r="M48" i="6"/>
  <c r="M51" i="6" s="1"/>
  <c r="M53" i="6" s="1"/>
  <c r="M56" i="6" s="1"/>
  <c r="M59" i="6" s="1"/>
  <c r="U48" i="6"/>
  <c r="U51" i="6" s="1"/>
  <c r="U53" i="6" s="1"/>
  <c r="U56" i="6" s="1"/>
  <c r="U59" i="6" s="1"/>
  <c r="Z47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G48" i="31"/>
  <c r="G51" i="31" s="1"/>
  <c r="G53" i="31" s="1"/>
  <c r="G56" i="31" s="1"/>
  <c r="G59" i="31" s="1"/>
  <c r="X48" i="3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Z32" i="23"/>
  <c r="AA48" i="22"/>
  <c r="AA51" i="22" s="1"/>
  <c r="AA53" i="22" s="1"/>
  <c r="AA56" i="22" s="1"/>
  <c r="AA59" i="22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Z47" i="1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H48" i="30"/>
  <c r="H51" i="30" s="1"/>
  <c r="H53" i="30" s="1"/>
  <c r="H56" i="30" s="1"/>
  <c r="H59" i="30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R48" i="21"/>
  <c r="R51" i="21" s="1"/>
  <c r="R53" i="21" s="1"/>
  <c r="R56" i="21" s="1"/>
  <c r="R59" i="21" s="1"/>
  <c r="Z32" i="2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47" i="15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47" i="6"/>
  <c r="Z47" i="5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G48" i="10"/>
  <c r="G51" i="10" s="1"/>
  <c r="G53" i="10" s="1"/>
  <c r="G56" i="10" s="1"/>
  <c r="G59" i="10" s="1"/>
  <c r="Z51" i="29"/>
  <c r="Y53" i="29"/>
  <c r="Y56" i="29" s="1"/>
  <c r="Y59" i="29" s="1"/>
  <c r="Z48" i="26"/>
  <c r="X51" i="26"/>
  <c r="Z48" i="23"/>
  <c r="X51" i="23"/>
  <c r="Z53" i="28"/>
  <c r="X56" i="28"/>
  <c r="X51" i="24"/>
  <c r="Z48" i="24"/>
  <c r="X48" i="1"/>
  <c r="Z47" i="29"/>
  <c r="Z48" i="29"/>
  <c r="X51" i="27"/>
  <c r="Z48" i="27"/>
  <c r="X56" i="29"/>
  <c r="Z48" i="28"/>
  <c r="X48" i="25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X53" i="18"/>
  <c r="Z51" i="18"/>
  <c r="Z47" i="21"/>
  <c r="X51" i="21"/>
  <c r="Z32" i="26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Y51" i="17"/>
  <c r="Z48" i="17"/>
  <c r="X51" i="16"/>
  <c r="Z48" i="16"/>
  <c r="Z32" i="27"/>
  <c r="Z32" i="28"/>
  <c r="X48" i="22"/>
  <c r="Z32" i="22"/>
  <c r="X51" i="19"/>
  <c r="Z48" i="19"/>
  <c r="Y48" i="14"/>
  <c r="Z47" i="14"/>
  <c r="X48" i="20"/>
  <c r="Z48" i="18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56" i="17"/>
  <c r="X51" i="15"/>
  <c r="Z48" i="15"/>
  <c r="X53" i="14"/>
  <c r="Y53" i="12"/>
  <c r="Y56" i="12" s="1"/>
  <c r="Y59" i="12" s="1"/>
  <c r="Z51" i="12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C48" i="10"/>
  <c r="C51" i="10" s="1"/>
  <c r="C53" i="10" s="1"/>
  <c r="C56" i="10" s="1"/>
  <c r="C59" i="10" s="1"/>
  <c r="X51" i="13"/>
  <c r="Z48" i="12"/>
  <c r="X56" i="7"/>
  <c r="Z53" i="7"/>
  <c r="Z32" i="15"/>
  <c r="X56" i="12"/>
  <c r="X48" i="11"/>
  <c r="Z32" i="11"/>
  <c r="X48" i="10"/>
  <c r="Z47" i="10"/>
  <c r="Z32" i="16"/>
  <c r="Z32" i="10"/>
  <c r="I48" i="9"/>
  <c r="I51" i="9" s="1"/>
  <c r="I53" i="9" s="1"/>
  <c r="I56" i="9" s="1"/>
  <c r="I59" i="9" s="1"/>
  <c r="Q48" i="9"/>
  <c r="Q51" i="9" s="1"/>
  <c r="Q53" i="9" s="1"/>
  <c r="Q56" i="9" s="1"/>
  <c r="Q59" i="9" s="1"/>
  <c r="Z47" i="9"/>
  <c r="X48" i="9"/>
  <c r="AA48" i="9"/>
  <c r="AA51" i="9" s="1"/>
  <c r="AA53" i="9" s="1"/>
  <c r="AA56" i="9" s="1"/>
  <c r="AA59" i="9" s="1"/>
  <c r="Z51" i="7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12"/>
  <c r="Z32" i="13"/>
  <c r="Z48" i="7"/>
  <c r="X48" i="5"/>
  <c r="Z32" i="5"/>
  <c r="Z48" i="4"/>
  <c r="X51" i="4"/>
  <c r="Z48" i="6"/>
  <c r="X51" i="6"/>
  <c r="Z51" i="2"/>
  <c r="X53" i="2"/>
  <c r="Z32" i="7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Z48" i="3"/>
  <c r="X51" i="3"/>
  <c r="Z32" i="4"/>
  <c r="Z32" i="6"/>
  <c r="X53" i="30" l="1"/>
  <c r="Z53" i="29"/>
  <c r="Z48" i="31"/>
  <c r="X51" i="31"/>
  <c r="Z48" i="8"/>
  <c r="X51" i="8"/>
  <c r="X53" i="19"/>
  <c r="Z51" i="19"/>
  <c r="Z51" i="17"/>
  <c r="Y53" i="17"/>
  <c r="X56" i="30"/>
  <c r="Z53" i="30"/>
  <c r="Z48" i="22"/>
  <c r="X51" i="22"/>
  <c r="Z48" i="1"/>
  <c r="X51" i="1"/>
  <c r="Z51" i="21"/>
  <c r="X53" i="21"/>
  <c r="X56" i="14"/>
  <c r="X51" i="9"/>
  <c r="Z48" i="9"/>
  <c r="Z53" i="12"/>
  <c r="X56" i="18"/>
  <c r="Z53" i="18"/>
  <c r="Z51" i="24"/>
  <c r="X53" i="24"/>
  <c r="X53" i="26"/>
  <c r="Z51" i="26"/>
  <c r="Z53" i="2"/>
  <c r="X56" i="2"/>
  <c r="Z56" i="29"/>
  <c r="X59" i="29"/>
  <c r="Z59" i="29" s="1"/>
  <c r="Z51" i="3"/>
  <c r="X53" i="3"/>
  <c r="Z51" i="6"/>
  <c r="X53" i="6"/>
  <c r="Y51" i="14"/>
  <c r="Z48" i="14"/>
  <c r="Z56" i="28"/>
  <c r="X59" i="28"/>
  <c r="Z59" i="28" s="1"/>
  <c r="X59" i="7"/>
  <c r="Z59" i="7" s="1"/>
  <c r="Z56" i="7"/>
  <c r="Z48" i="20"/>
  <c r="X51" i="20"/>
  <c r="Z48" i="11"/>
  <c r="X51" i="11"/>
  <c r="X59" i="17"/>
  <c r="Z51" i="16"/>
  <c r="X53" i="16"/>
  <c r="X53" i="27"/>
  <c r="Z51" i="27"/>
  <c r="Z48" i="25"/>
  <c r="X51" i="25"/>
  <c r="Z48" i="5"/>
  <c r="X51" i="5"/>
  <c r="Z48" i="10"/>
  <c r="X51" i="10"/>
  <c r="X59" i="12"/>
  <c r="Z59" i="12" s="1"/>
  <c r="Z56" i="12"/>
  <c r="X53" i="13"/>
  <c r="Z51" i="13"/>
  <c r="Z51" i="15"/>
  <c r="X53" i="15"/>
  <c r="Z51" i="4"/>
  <c r="X53" i="4"/>
  <c r="Z51" i="23"/>
  <c r="X53" i="23"/>
  <c r="Z51" i="8" l="1"/>
  <c r="X53" i="8"/>
  <c r="X53" i="31"/>
  <c r="Z51" i="31"/>
  <c r="Z53" i="27"/>
  <c r="X56" i="27"/>
  <c r="Z51" i="22"/>
  <c r="X53" i="22"/>
  <c r="Z53" i="16"/>
  <c r="X56" i="16"/>
  <c r="Z51" i="9"/>
  <c r="X53" i="9"/>
  <c r="Z53" i="4"/>
  <c r="X56" i="4"/>
  <c r="X56" i="6"/>
  <c r="Z53" i="6"/>
  <c r="Z56" i="30"/>
  <c r="X59" i="30"/>
  <c r="Z59" i="30" s="1"/>
  <c r="Y53" i="14"/>
  <c r="Z51" i="14"/>
  <c r="Z51" i="10"/>
  <c r="X53" i="10"/>
  <c r="Z53" i="15"/>
  <c r="X56" i="15"/>
  <c r="Z51" i="5"/>
  <c r="X53" i="5"/>
  <c r="Z53" i="3"/>
  <c r="X56" i="3"/>
  <c r="X56" i="24"/>
  <c r="Z53" i="24"/>
  <c r="X56" i="21"/>
  <c r="Z53" i="21"/>
  <c r="Z56" i="18"/>
  <c r="X59" i="18"/>
  <c r="Z59" i="18" s="1"/>
  <c r="Z51" i="1"/>
  <c r="X53" i="1"/>
  <c r="Z53" i="26"/>
  <c r="X56" i="26"/>
  <c r="X59" i="14"/>
  <c r="Y56" i="17"/>
  <c r="Z53" i="17"/>
  <c r="Z53" i="23"/>
  <c r="X56" i="23"/>
  <c r="X53" i="25"/>
  <c r="Z51" i="25"/>
  <c r="X53" i="11"/>
  <c r="Z51" i="11"/>
  <c r="X56" i="13"/>
  <c r="Z53" i="13"/>
  <c r="X53" i="20"/>
  <c r="Z51" i="20"/>
  <c r="Z56" i="2"/>
  <c r="X59" i="2"/>
  <c r="Z59" i="2" s="1"/>
  <c r="Z53" i="19"/>
  <c r="X56" i="19"/>
  <c r="X56" i="31" l="1"/>
  <c r="Z53" i="31"/>
  <c r="Z53" i="8"/>
  <c r="X56" i="8"/>
  <c r="Z53" i="9"/>
  <c r="X56" i="9"/>
  <c r="Z56" i="13"/>
  <c r="X59" i="13"/>
  <c r="Z59" i="13" s="1"/>
  <c r="X59" i="15"/>
  <c r="Z59" i="15" s="1"/>
  <c r="Z56" i="15"/>
  <c r="Z56" i="26"/>
  <c r="X59" i="26"/>
  <c r="Z59" i="26" s="1"/>
  <c r="Z53" i="20"/>
  <c r="X56" i="20"/>
  <c r="Y56" i="14"/>
  <c r="Z53" i="14"/>
  <c r="Z56" i="16"/>
  <c r="X59" i="16"/>
  <c r="Z59" i="16" s="1"/>
  <c r="Z56" i="19"/>
  <c r="X59" i="19"/>
  <c r="Z59" i="19" s="1"/>
  <c r="X56" i="11"/>
  <c r="Z53" i="11"/>
  <c r="Z56" i="24"/>
  <c r="X59" i="24"/>
  <c r="Z59" i="24" s="1"/>
  <c r="Z56" i="4"/>
  <c r="X59" i="4"/>
  <c r="Z59" i="4" s="1"/>
  <c r="Z56" i="27"/>
  <c r="X59" i="27"/>
  <c r="Z59" i="27" s="1"/>
  <c r="Z53" i="5"/>
  <c r="X56" i="5"/>
  <c r="Y59" i="17"/>
  <c r="Z59" i="17" s="1"/>
  <c r="Z56" i="17"/>
  <c r="Z56" i="21"/>
  <c r="X59" i="21"/>
  <c r="Z59" i="21" s="1"/>
  <c r="Z53" i="22"/>
  <c r="X56" i="22"/>
  <c r="Z53" i="10"/>
  <c r="X56" i="10"/>
  <c r="Z56" i="6"/>
  <c r="X59" i="6"/>
  <c r="Z59" i="6" s="1"/>
  <c r="Z53" i="25"/>
  <c r="X56" i="25"/>
  <c r="X59" i="23"/>
  <c r="Z59" i="23" s="1"/>
  <c r="Z56" i="23"/>
  <c r="Z53" i="1"/>
  <c r="X56" i="1"/>
  <c r="Z56" i="3"/>
  <c r="X59" i="3"/>
  <c r="Z59" i="3" s="1"/>
  <c r="X59" i="8" l="1"/>
  <c r="Z59" i="8" s="1"/>
  <c r="Z56" i="8"/>
  <c r="Z56" i="31"/>
  <c r="X59" i="31"/>
  <c r="Z59" i="31" s="1"/>
  <c r="Z56" i="25"/>
  <c r="X59" i="25"/>
  <c r="Z59" i="25" s="1"/>
  <c r="X59" i="1"/>
  <c r="Z59" i="1" s="1"/>
  <c r="Z56" i="1"/>
  <c r="Z56" i="10"/>
  <c r="X59" i="10"/>
  <c r="Z59" i="10" s="1"/>
  <c r="X59" i="5"/>
  <c r="Z59" i="5" s="1"/>
  <c r="Z56" i="5"/>
  <c r="X59" i="11"/>
  <c r="Z59" i="11" s="1"/>
  <c r="Z56" i="11"/>
  <c r="Z56" i="9"/>
  <c r="X59" i="9"/>
  <c r="Z59" i="9" s="1"/>
  <c r="Y59" i="14"/>
  <c r="Z59" i="14" s="1"/>
  <c r="Z56" i="14"/>
  <c r="X59" i="20"/>
  <c r="Z59" i="20" s="1"/>
  <c r="Z56" i="20"/>
  <c r="Z56" i="22"/>
  <c r="X59" i="22"/>
  <c r="Z59" i="22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<sst xmlns="http://schemas.openxmlformats.org/spreadsheetml/2006/main" count="4495" uniqueCount="116">
  <si>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</si>
  <si>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</si>
  <si>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</si>
  <si>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</si>
  <si>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</si>
  <si>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</si>
  <si>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</si>
  <si>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</si>
  <si>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</si>
  <si>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</si>
  <si>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</si>
  <si>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</si>
  <si>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</si>
  <si>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</si>
  <si>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</si>
  <si>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</si>
  <si>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</si>
  <si>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</si>
  <si>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</si>
  <si>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</si>
  <si>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</si>
  <si>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</si>
  <si>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</si>
  <si>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</si>
  <si>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</si>
  <si>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</si>
  <si>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</si>
  <si>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</si>
  <si>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</si>
  <si>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</si>
  <si>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</si>
  <si>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</si>
  <si>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</si>
  <si>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</si>
  <si>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</si>
  <si>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</si>
  <si>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</si>
  <si>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</si>
  <si>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</si>
  <si>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</si>
  <si>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</si>
  <si>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</si>
  <si>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</si>
  <si>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</si>
  <si>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</si>
  <si>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</si>
  <si>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</si>
  <si>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</si>
  <si>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</si>
  <si>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</si>
  <si>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</si>
  <si>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</si>
  <si>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</si>
  <si>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</si>
  <si>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</si>
  <si>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</si>
  <si>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</si>
  <si>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</si>
  <si>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</si>
  <si>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</si>
  <si>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</si>
  <si>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</si>
  <si>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</si>
  <si>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</si>
  <si>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</si>
  <si>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</si>
  <si>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</si>
  <si>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</si>
  <si>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</si>
  <si>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</si>
  <si>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</si>
  <si>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</si>
  <si>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</si>
  <si>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</si>
  <si>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</si>
  <si>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</si>
  <si>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</si>
  <si>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</si>
  <si>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</si>
  <si>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</si>
  <si>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</si>
  <si>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</si>
  <si>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</si>
  <si>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</si>
  <si>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</si>
  <si>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2nd Quarter ended 31 December 2024 (Figures Finalised as at 2025/01/29)</t>
  </si>
  <si>
    <t>Western Cape: Cederberg (WC012) - Table C4 Quarterly Budgeted Financial Performance ( Waste management                                   ) for 2nd Quarter ended 31 December 2024 (Figures Finalised as at 2025/01/29)</t>
  </si>
  <si>
    <t>Western Cape: Bergrivier (WC013) - Table C4 Quarterly Budgeted Financial Performance ( Waste management                                   ) for 2nd Quarter ended 31 December 2024 (Figures Finalised as at 2025/01/29)</t>
  </si>
  <si>
    <t>Western Cape: Saldanha Bay (WC014) - Table C4 Quarterly Budgeted Financial Performance ( Waste management                                   ) for 2nd Quarter ended 31 December 2024 (Figures Finalised as at 2025/01/29)</t>
  </si>
  <si>
    <t>Western Cape: Swartland (WC015) - Table C4 Quarterly Budgeted Financial Performance ( Waste management                                   ) for 2nd Quarter ended 31 December 2024 (Figures Finalised as at 2025/01/29)</t>
  </si>
  <si>
    <t>Western Cape: West Coast (DC1) - Table C4 Quarterly Budgeted Financial Performance ( Waste management                                   ) for 2nd Quarter ended 31 December 2024 (Figures Finalised as at 2025/01/29)</t>
  </si>
  <si>
    <t>Western Cape: Witzenberg (WC022) - Table C4 Quarterly Budgeted Financial Performance ( Waste management                                   ) for 2nd Quarter ended 31 December 2024 (Figures Finalised as at 2025/01/29)</t>
  </si>
  <si>
    <t>Western Cape: Drakenstein (WC023) - Table C4 Quarterly Budgeted Financial Performance ( Waste management                                   ) for 2nd Quarter ended 31 December 2024 (Figures Finalised as at 2025/01/29)</t>
  </si>
  <si>
    <t>Western Cape: Stellenbosch (WC024) - Table C4 Quarterly Budgeted Financial Performance ( Waste management                                   ) for 2nd Quarter ended 31 December 2024 (Figures Finalised as at 2025/01/29)</t>
  </si>
  <si>
    <t>Western Cape: Breede Valley (WC025) - Table C4 Quarterly Budgeted Financial Performance ( Waste management                                   ) for 2nd Quarter ended 31 December 2024 (Figures Finalised as at 2025/01/29)</t>
  </si>
  <si>
    <t>Western Cape: Langeberg (WC026) - Table C4 Quarterly Budgeted Financial Performance ( Waste management                                   ) for 2nd Quarter ended 31 December 2024 (Figures Finalised as at 2025/01/29)</t>
  </si>
  <si>
    <t>Western Cape: Cape Winelands DM (DC2) - Table C4 Quarterly Budgeted Financial Performance ( Waste management                                   ) for 2nd Quarter ended 31 December 2024 (Figures Finalised as at 2025/01/29)</t>
  </si>
  <si>
    <t>Western Cape: Theewaterskloof (WC031) - Table C4 Quarterly Budgeted Financial Performance ( Waste management                                   ) for 2nd Quarter ended 31 December 2024 (Figures Finalised as at 2025/01/29)</t>
  </si>
  <si>
    <t>Western Cape: Overstrand (WC032) - Table C4 Quarterly Budgeted Financial Performance ( Waste management                                   ) for 2nd Quarter ended 31 December 2024 (Figures Finalised as at 2025/01/29)</t>
  </si>
  <si>
    <t>Western Cape: Cape Agulhas (WC033) - Table C4 Quarterly Budgeted Financial Performance ( Waste management                                   ) for 2nd Quarter ended 31 December 2024 (Figures Finalised as at 2025/01/29)</t>
  </si>
  <si>
    <t>Western Cape: Swellendam (WC034) - Table C4 Quarterly Budgeted Financial Performance ( Waste management                                   ) for 2nd Quarter ended 31 December 2024 (Figures Finalised as at 2025/01/29)</t>
  </si>
  <si>
    <t>Western Cape: Overberg (DC3) - Table C4 Quarterly Budgeted Financial Performance ( Waste management                                   ) for 2nd Quarter ended 31 December 2024 (Figures Finalised as at 2025/01/29)</t>
  </si>
  <si>
    <t>Western Cape: Kannaland (WC041) - Table C4 Quarterly Budgeted Financial Performance ( Waste management                                   ) for 2nd Quarter ended 31 December 2024 (Figures Finalised as at 2025/01/29)</t>
  </si>
  <si>
    <t>Western Cape: Hessequa (WC042) - Table C4 Quarterly Budgeted Financial Performance ( Waste management                                   ) for 2nd Quarter ended 31 December 2024 (Figures Finalised as at 2025/01/29)</t>
  </si>
  <si>
    <t>Western Cape: Mossel Bay (WC043) - Table C4 Quarterly Budgeted Financial Performance ( Waste management                                   ) for 2nd Quarter ended 31 December 2024 (Figures Finalised as at 2025/01/29)</t>
  </si>
  <si>
    <t>Western Cape: George (WC044) - Table C4 Quarterly Budgeted Financial Performance ( Waste management                                   ) for 2nd Quarter ended 31 December 2024 (Figures Finalised as at 2025/01/29)</t>
  </si>
  <si>
    <t>Western Cape: Oudtshoorn (WC045) - Table C4 Quarterly Budgeted Financial Performance ( Waste management                                   ) for 2nd Quarter ended 31 December 2024 (Figures Finalised as at 2025/01/29)</t>
  </si>
  <si>
    <t>Western Cape: Bitou (WC047) - Table C4 Quarterly Budgeted Financial Performance ( Waste management                                   ) for 2nd Quarter ended 31 December 2024 (Figures Finalised as at 2025/01/29)</t>
  </si>
  <si>
    <t>Western Cape: Knysna (WC048) - Table C4 Quarterly Budgeted Financial Performance ( Waste management                                   ) for 2nd Quarter ended 31 December 2024 (Figures Finalised as at 2025/01/29)</t>
  </si>
  <si>
    <t>Western Cape: Garden Route (DC4) - Table C4 Quarterly Budgeted Financial Performance ( Waste management                                   ) for 2nd Quarter ended 31 December 2024 (Figures Finalised as at 2025/01/29)</t>
  </si>
  <si>
    <t>Western Cape: Laingsburg (WC051) - Table C4 Quarterly Budgeted Financial Performance ( Waste management                                   ) for 2nd Quarter ended 31 December 2024 (Figures Finalised as at 2025/01/29)</t>
  </si>
  <si>
    <t>Western Cape: Prince Albert (WC052) - Table C4 Quarterly Budgeted Financial Performance ( Waste management                                   ) for 2nd Quarter ended 31 December 2024 (Figures Finalised as at 2025/01/29)</t>
  </si>
  <si>
    <t>Western Cape: Beaufort West (WC053) - Table C4 Quarterly Budgeted Financial Performance ( Waste management                                   ) for 2nd Quarter ended 31 December 2024 (Figures Finalised as at 2025/01/29)</t>
  </si>
  <si>
    <t>Western Cape: Central Karoo (DC5)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</si>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</sst>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2558404471</v>
      </c>
      <c r="D9" s="20"/>
      <c r="E9" s="21">
        <v>2827334088</v>
      </c>
      <c r="F9" s="22">
        <v>2822310268</v>
      </c>
      <c r="G9" s="22">
        <v>292403503</v>
      </c>
      <c r="H9" s="22">
        <v>228633086</v>
      </c>
      <c r="I9" s="22">
        <v>224003113</v>
      </c>
      <c r="J9" s="22">
        <v>745039702</v>
      </c>
      <c r="K9" s="22">
        <v>235069073</v>
      </c>
      <c r="L9" s="22">
        <v>230240295</v>
      </c>
      <c r="M9" s="22">
        <v>229434264</v>
      </c>
      <c r="N9" s="22">
        <v>694743632</v>
      </c>
      <c r="O9" s="22"/>
      <c r="P9" s="22"/>
      <c r="Q9" s="22"/>
      <c r="R9" s="22"/>
      <c r="S9" s="22"/>
      <c r="T9" s="22"/>
      <c r="U9" s="22"/>
      <c r="V9" s="22"/>
      <c r="W9" s="22">
        <v>1439783334</v>
      </c>
      <c r="X9" s="22">
        <v>1374710367</v>
      </c>
      <c r="Y9" s="22">
        <v>65072967</v>
      </c>
      <c r="Z9" s="23">
        <v>4.7335765090654913</v>
      </c>
      <c r="AA9" s="20">
        <v>2822310268</v>
      </c>
    </row>
    <row r="10" spans="1:27" x14ac:dyDescent="0.25">
      <c r="A10" s="19" t="s">
        <v>38</v>
      </c>
      <c r="B10" s="15" t="s">
        <v>32</v>
      </c>
      <c r="C10" s="20">
        <v>37535742</v>
      </c>
      <c r="D10" s="20"/>
      <c r="E10" s="21">
        <v>21133338</v>
      </c>
      <c r="F10" s="22">
        <v>21133338</v>
      </c>
      <c r="G10" s="22">
        <v>197675</v>
      </c>
      <c r="H10" s="22">
        <v>349724</v>
      </c>
      <c r="I10" s="22">
        <v>409602</v>
      </c>
      <c r="J10" s="22">
        <v>957001</v>
      </c>
      <c r="K10" s="22">
        <v>1059147</v>
      </c>
      <c r="L10" s="22">
        <v>795180</v>
      </c>
      <c r="M10" s="22">
        <v>910035</v>
      </c>
      <c r="N10" s="22">
        <v>2764362</v>
      </c>
      <c r="O10" s="22"/>
      <c r="P10" s="22"/>
      <c r="Q10" s="22"/>
      <c r="R10" s="22"/>
      <c r="S10" s="22"/>
      <c r="T10" s="22"/>
      <c r="U10" s="22"/>
      <c r="V10" s="22"/>
      <c r="W10" s="22">
        <v>3721363</v>
      </c>
      <c r="X10" s="22">
        <v>10384700</v>
      </c>
      <c r="Y10" s="22">
        <v>-6663337</v>
      </c>
      <c r="Z10" s="23">
        <v>-64.164944581933042</v>
      </c>
      <c r="AA10" s="20">
        <v>21133338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89812057</v>
      </c>
      <c r="D13" s="20"/>
      <c r="E13" s="21">
        <v>86735520</v>
      </c>
      <c r="F13" s="22">
        <v>97512672</v>
      </c>
      <c r="G13" s="22">
        <v>7864589</v>
      </c>
      <c r="H13" s="22">
        <v>8425576</v>
      </c>
      <c r="I13" s="22">
        <v>7951546</v>
      </c>
      <c r="J13" s="22">
        <v>24241711</v>
      </c>
      <c r="K13" s="22">
        <v>8037126</v>
      </c>
      <c r="L13" s="22">
        <v>7958522</v>
      </c>
      <c r="M13" s="22">
        <v>8602090</v>
      </c>
      <c r="N13" s="22">
        <v>24597738</v>
      </c>
      <c r="O13" s="22"/>
      <c r="P13" s="22"/>
      <c r="Q13" s="22"/>
      <c r="R13" s="22"/>
      <c r="S13" s="22"/>
      <c r="T13" s="22"/>
      <c r="U13" s="22"/>
      <c r="V13" s="22"/>
      <c r="W13" s="22">
        <v>48839449</v>
      </c>
      <c r="X13" s="22">
        <v>50003174</v>
      </c>
      <c r="Y13" s="22">
        <v>-1163725</v>
      </c>
      <c r="Z13" s="23">
        <v>-2.3273022628523541</v>
      </c>
      <c r="AA13" s="20">
        <v>97512672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332963</v>
      </c>
      <c r="D17" s="20"/>
      <c r="E17" s="21">
        <v>13469</v>
      </c>
      <c r="F17" s="22">
        <v>13469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/>
      <c r="P17" s="22"/>
      <c r="Q17" s="22"/>
      <c r="R17" s="22"/>
      <c r="S17" s="22"/>
      <c r="T17" s="22"/>
      <c r="U17" s="22"/>
      <c r="V17" s="22"/>
      <c r="W17" s="22">
        <v>169008</v>
      </c>
      <c r="X17" s="22">
        <v>2793</v>
      </c>
      <c r="Y17" s="22">
        <v>166215</v>
      </c>
      <c r="Z17" s="23">
        <v>5951.1278195488721</v>
      </c>
      <c r="AA17" s="20">
        <v>13469</v>
      </c>
    </row>
    <row r="18" spans="1:27" x14ac:dyDescent="0.25">
      <c r="A18" s="19" t="s">
        <v>46</v>
      </c>
      <c r="B18" s="15" t="s">
        <v>32</v>
      </c>
      <c r="C18" s="20">
        <v>47075</v>
      </c>
      <c r="D18" s="20"/>
      <c r="E18" s="21">
        <v>47713</v>
      </c>
      <c r="F18" s="22">
        <v>47713</v>
      </c>
      <c r="G18" s="22">
        <v>1435</v>
      </c>
      <c r="H18" s="22">
        <v>6029</v>
      </c>
      <c r="I18" s="22">
        <v>10063</v>
      </c>
      <c r="J18" s="22">
        <v>17527</v>
      </c>
      <c r="K18" s="22">
        <v>8264</v>
      </c>
      <c r="L18" s="22">
        <v>80256</v>
      </c>
      <c r="M18" s="22">
        <v>15627</v>
      </c>
      <c r="N18" s="22">
        <v>104147</v>
      </c>
      <c r="O18" s="22"/>
      <c r="P18" s="22"/>
      <c r="Q18" s="22"/>
      <c r="R18" s="22"/>
      <c r="S18" s="22"/>
      <c r="T18" s="22"/>
      <c r="U18" s="22"/>
      <c r="V18" s="22"/>
      <c r="W18" s="22">
        <v>121674</v>
      </c>
      <c r="X18" s="22">
        <v>-77625</v>
      </c>
      <c r="Y18" s="22">
        <v>199299</v>
      </c>
      <c r="Z18" s="23">
        <v>-256.74589371980676</v>
      </c>
      <c r="AA18" s="20">
        <v>47713</v>
      </c>
    </row>
    <row r="19" spans="1:27" x14ac:dyDescent="0.25">
      <c r="A19" s="19" t="s">
        <v>47</v>
      </c>
      <c r="B19" s="15" t="s">
        <v>32</v>
      </c>
      <c r="C19" s="20">
        <v>40360021</v>
      </c>
      <c r="D19" s="20"/>
      <c r="E19" s="21">
        <v>33220571</v>
      </c>
      <c r="F19" s="22">
        <v>33220571</v>
      </c>
      <c r="G19" s="22">
        <v>532398</v>
      </c>
      <c r="H19" s="22">
        <v>2516671</v>
      </c>
      <c r="I19" s="22">
        <v>1322801</v>
      </c>
      <c r="J19" s="22">
        <v>4371870</v>
      </c>
      <c r="K19" s="22">
        <v>2299465</v>
      </c>
      <c r="L19" s="22">
        <v>3984960</v>
      </c>
      <c r="M19" s="22">
        <v>851920</v>
      </c>
      <c r="N19" s="22">
        <v>7136345</v>
      </c>
      <c r="O19" s="22"/>
      <c r="P19" s="22"/>
      <c r="Q19" s="22"/>
      <c r="R19" s="22"/>
      <c r="S19" s="22"/>
      <c r="T19" s="22"/>
      <c r="U19" s="22"/>
      <c r="V19" s="22"/>
      <c r="W19" s="22">
        <v>11508215</v>
      </c>
      <c r="X19" s="22">
        <v>16134703</v>
      </c>
      <c r="Y19" s="22">
        <v>-4626488</v>
      </c>
      <c r="Z19" s="23">
        <v>-28.67414417234702</v>
      </c>
      <c r="AA19" s="20">
        <v>33220571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>
        <v>47580</v>
      </c>
      <c r="L22" s="22">
        <v>47089</v>
      </c>
      <c r="M22" s="22">
        <v>46628</v>
      </c>
      <c r="N22" s="22">
        <v>141297</v>
      </c>
      <c r="O22" s="22"/>
      <c r="P22" s="22"/>
      <c r="Q22" s="22"/>
      <c r="R22" s="22"/>
      <c r="S22" s="22"/>
      <c r="T22" s="22"/>
      <c r="U22" s="22"/>
      <c r="V22" s="22"/>
      <c r="W22" s="22">
        <v>292551</v>
      </c>
      <c r="X22" s="22">
        <v>287498</v>
      </c>
      <c r="Y22" s="22">
        <v>5053</v>
      </c>
      <c r="Z22" s="23">
        <v>1.7575774440170018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>
        <v>94318</v>
      </c>
      <c r="L23" s="22">
        <v>5470</v>
      </c>
      <c r="M23" s="22">
        <v>2173</v>
      </c>
      <c r="N23" s="22">
        <v>101961</v>
      </c>
      <c r="O23" s="22"/>
      <c r="P23" s="22"/>
      <c r="Q23" s="22"/>
      <c r="R23" s="22"/>
      <c r="S23" s="22"/>
      <c r="T23" s="22"/>
      <c r="U23" s="22"/>
      <c r="V23" s="22"/>
      <c r="W23" s="22">
        <v>540093</v>
      </c>
      <c r="X23" s="22"/>
      <c r="Y23" s="22">
        <v>540093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>
        <v>670</v>
      </c>
      <c r="L24" s="22">
        <v>9539</v>
      </c>
      <c r="M24" s="22">
        <v>4887</v>
      </c>
      <c r="N24" s="22">
        <v>15096</v>
      </c>
      <c r="O24" s="22"/>
      <c r="P24" s="22"/>
      <c r="Q24" s="22"/>
      <c r="R24" s="22"/>
      <c r="S24" s="22"/>
      <c r="T24" s="22"/>
      <c r="U24" s="22"/>
      <c r="V24" s="22"/>
      <c r="W24" s="22">
        <v>22664</v>
      </c>
      <c r="X24" s="22"/>
      <c r="Y24" s="22">
        <v>22664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972092514</v>
      </c>
      <c r="D25" s="20"/>
      <c r="E25" s="21">
        <v>944497714</v>
      </c>
      <c r="F25" s="22">
        <v>944839714</v>
      </c>
      <c r="G25" s="22">
        <v>377282408</v>
      </c>
      <c r="H25" s="22">
        <v>5196668</v>
      </c>
      <c r="I25" s="22">
        <v>3695579</v>
      </c>
      <c r="J25" s="22">
        <v>386174655</v>
      </c>
      <c r="K25" s="22">
        <v>31364770</v>
      </c>
      <c r="L25" s="22">
        <v>4323583</v>
      </c>
      <c r="M25" s="22">
        <v>286164996</v>
      </c>
      <c r="N25" s="22">
        <v>321853349</v>
      </c>
      <c r="O25" s="22"/>
      <c r="P25" s="22"/>
      <c r="Q25" s="22"/>
      <c r="R25" s="22"/>
      <c r="S25" s="22"/>
      <c r="T25" s="22"/>
      <c r="U25" s="22"/>
      <c r="V25" s="22"/>
      <c r="W25" s="22">
        <v>708028004</v>
      </c>
      <c r="X25" s="22">
        <v>606871862</v>
      </c>
      <c r="Y25" s="22">
        <v>101156142</v>
      </c>
      <c r="Z25" s="23">
        <v>16.668451502534815</v>
      </c>
      <c r="AA25" s="20">
        <v>944839714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35540</v>
      </c>
      <c r="H26" s="22">
        <v>35476</v>
      </c>
      <c r="I26" s="22">
        <v>34605</v>
      </c>
      <c r="J26" s="22">
        <v>105621</v>
      </c>
      <c r="K26" s="22">
        <v>34287</v>
      </c>
      <c r="L26" s="22">
        <v>35083</v>
      </c>
      <c r="M26" s="22">
        <v>34284</v>
      </c>
      <c r="N26" s="22">
        <v>103654</v>
      </c>
      <c r="O26" s="22"/>
      <c r="P26" s="22"/>
      <c r="Q26" s="22"/>
      <c r="R26" s="22"/>
      <c r="S26" s="22"/>
      <c r="T26" s="22"/>
      <c r="U26" s="22"/>
      <c r="V26" s="22"/>
      <c r="W26" s="22">
        <v>209275</v>
      </c>
      <c r="X26" s="22">
        <v>151818</v>
      </c>
      <c r="Y26" s="22">
        <v>57457</v>
      </c>
      <c r="Z26" s="23">
        <v>37.845973468231698</v>
      </c>
      <c r="AA26" s="20">
        <v>303630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24787339</v>
      </c>
      <c r="D28" s="20"/>
      <c r="E28" s="21">
        <v>28669460</v>
      </c>
      <c r="F28" s="22">
        <v>28693280</v>
      </c>
      <c r="G28" s="22">
        <v>2580123</v>
      </c>
      <c r="H28" s="22">
        <v>2454169</v>
      </c>
      <c r="I28" s="22">
        <v>2438435</v>
      </c>
      <c r="J28" s="22">
        <v>7472727</v>
      </c>
      <c r="K28" s="22">
        <v>2196837</v>
      </c>
      <c r="L28" s="22">
        <v>2360193</v>
      </c>
      <c r="M28" s="22">
        <v>2408108</v>
      </c>
      <c r="N28" s="22">
        <v>6965138</v>
      </c>
      <c r="O28" s="22"/>
      <c r="P28" s="22"/>
      <c r="Q28" s="22"/>
      <c r="R28" s="22"/>
      <c r="S28" s="22"/>
      <c r="T28" s="22"/>
      <c r="U28" s="22"/>
      <c r="V28" s="22"/>
      <c r="W28" s="22">
        <v>14437865</v>
      </c>
      <c r="X28" s="22">
        <v>14472261</v>
      </c>
      <c r="Y28" s="22">
        <v>-34396</v>
      </c>
      <c r="Z28" s="23">
        <v>-0.23766846106492967</v>
      </c>
      <c r="AA28" s="20">
        <v>28693280</v>
      </c>
    </row>
    <row r="29" spans="1:27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33382</v>
      </c>
      <c r="N29" s="22">
        <v>33382</v>
      </c>
      <c r="O29" s="22"/>
      <c r="P29" s="22"/>
      <c r="Q29" s="22"/>
      <c r="R29" s="22"/>
      <c r="S29" s="22"/>
      <c r="T29" s="22"/>
      <c r="U29" s="22"/>
      <c r="V29" s="22"/>
      <c r="W29" s="22">
        <v>33382</v>
      </c>
      <c r="X29" s="22"/>
      <c r="Y29" s="22">
        <v>33382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6245165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3739316071</v>
      </c>
      <c r="D32" s="29">
        <f t="shared" ref="D32:Y32" si="0">SUM(D6:D31)</f>
        <v>0</v>
      </c>
      <c r="E32" s="30">
        <f t="shared" si="0"/>
        <v>3942530503</v>
      </c>
      <c r="F32" s="31">
        <f t="shared" si="0"/>
        <v>3948649655</v>
      </c>
      <c r="G32" s="31">
        <f t="shared" si="0"/>
        <v>680985427</v>
      </c>
      <c r="H32" s="31">
        <f t="shared" si="0"/>
        <v>248004376</v>
      </c>
      <c r="I32" s="31">
        <f t="shared" si="0"/>
        <v>240070645</v>
      </c>
      <c r="J32" s="31">
        <f t="shared" si="0"/>
        <v>1169060448</v>
      </c>
      <c r="K32" s="31">
        <f t="shared" si="0"/>
        <v>280239097</v>
      </c>
      <c r="L32" s="31">
        <f t="shared" si="0"/>
        <v>249869724</v>
      </c>
      <c r="M32" s="31">
        <f t="shared" si="0"/>
        <v>528537608</v>
      </c>
      <c r="N32" s="31">
        <f t="shared" si="0"/>
        <v>1058646429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2227706877</v>
      </c>
      <c r="X32" s="31">
        <f t="shared" si="0"/>
        <v>2072941551</v>
      </c>
      <c r="Y32" s="31">
        <f t="shared" si="0"/>
        <v>154765326</v>
      </c>
      <c r="Z32" s="32">
        <f>+IF(X32&lt;&gt;0,+(Y32/X32)*100,0)</f>
        <v>7.465976352557564</v>
      </c>
      <c r="AA32" s="29">
        <f>SUM(AA6:AA31)</f>
        <v>3948649655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1670830430</v>
      </c>
      <c r="D34" s="20"/>
      <c r="E34" s="21">
        <v>1871355879</v>
      </c>
      <c r="F34" s="22">
        <v>1886038591</v>
      </c>
      <c r="G34" s="22">
        <v>107969737</v>
      </c>
      <c r="H34" s="22">
        <v>122882898</v>
      </c>
      <c r="I34" s="22">
        <v>134780292</v>
      </c>
      <c r="J34" s="22">
        <v>365632927</v>
      </c>
      <c r="K34" s="22">
        <v>131502382</v>
      </c>
      <c r="L34" s="22">
        <v>195733368</v>
      </c>
      <c r="M34" s="22">
        <v>139541931</v>
      </c>
      <c r="N34" s="22">
        <v>466777681</v>
      </c>
      <c r="O34" s="22"/>
      <c r="P34" s="22"/>
      <c r="Q34" s="22"/>
      <c r="R34" s="22"/>
      <c r="S34" s="22"/>
      <c r="T34" s="22"/>
      <c r="U34" s="22"/>
      <c r="V34" s="22"/>
      <c r="W34" s="22">
        <v>832410608</v>
      </c>
      <c r="X34" s="22">
        <v>962918951</v>
      </c>
      <c r="Y34" s="22">
        <v>-130508343</v>
      </c>
      <c r="Z34" s="23">
        <v>-13.553408920290321</v>
      </c>
      <c r="AA34" s="20">
        <v>1886038591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229651748</v>
      </c>
      <c r="D37" s="20"/>
      <c r="E37" s="21">
        <v>204260265</v>
      </c>
      <c r="F37" s="22">
        <v>209488549</v>
      </c>
      <c r="G37" s="22">
        <v>16109754</v>
      </c>
      <c r="H37" s="22">
        <v>22042391</v>
      </c>
      <c r="I37" s="22">
        <v>15704465</v>
      </c>
      <c r="J37" s="22">
        <v>53856610</v>
      </c>
      <c r="K37" s="22">
        <v>15461927</v>
      </c>
      <c r="L37" s="22">
        <v>25827359</v>
      </c>
      <c r="M37" s="22">
        <v>23611221</v>
      </c>
      <c r="N37" s="22">
        <v>64900507</v>
      </c>
      <c r="O37" s="22"/>
      <c r="P37" s="22"/>
      <c r="Q37" s="22"/>
      <c r="R37" s="22"/>
      <c r="S37" s="22"/>
      <c r="T37" s="22"/>
      <c r="U37" s="22"/>
      <c r="V37" s="22"/>
      <c r="W37" s="22">
        <v>118757117</v>
      </c>
      <c r="X37" s="22">
        <v>99054936</v>
      </c>
      <c r="Y37" s="22">
        <v>19702181</v>
      </c>
      <c r="Z37" s="23">
        <v>19.890155701074804</v>
      </c>
      <c r="AA37" s="20">
        <v>209488549</v>
      </c>
    </row>
    <row r="38" spans="1:27" x14ac:dyDescent="0.25">
      <c r="A38" s="19" t="s">
        <v>64</v>
      </c>
      <c r="B38" s="15" t="s">
        <v>32</v>
      </c>
      <c r="C38" s="20">
        <v>52251538</v>
      </c>
      <c r="D38" s="20"/>
      <c r="E38" s="21">
        <v>199664861</v>
      </c>
      <c r="F38" s="22">
        <v>202034122</v>
      </c>
      <c r="G38" s="22">
        <v>13617260</v>
      </c>
      <c r="H38" s="22">
        <v>-12433860</v>
      </c>
      <c r="I38" s="22">
        <v>25682</v>
      </c>
      <c r="J38" s="22">
        <v>1209082</v>
      </c>
      <c r="K38" s="22">
        <v>7555113</v>
      </c>
      <c r="L38" s="22">
        <v>4105852</v>
      </c>
      <c r="M38" s="22">
        <v>3678550</v>
      </c>
      <c r="N38" s="22">
        <v>15339515</v>
      </c>
      <c r="O38" s="22"/>
      <c r="P38" s="22"/>
      <c r="Q38" s="22"/>
      <c r="R38" s="22"/>
      <c r="S38" s="22"/>
      <c r="T38" s="22"/>
      <c r="U38" s="22"/>
      <c r="V38" s="22"/>
      <c r="W38" s="22">
        <v>16548597</v>
      </c>
      <c r="X38" s="22">
        <v>92625504</v>
      </c>
      <c r="Y38" s="22">
        <v>-76076907</v>
      </c>
      <c r="Z38" s="23">
        <v>-82.133865635969983</v>
      </c>
      <c r="AA38" s="20">
        <v>202034122</v>
      </c>
    </row>
    <row r="39" spans="1:27" x14ac:dyDescent="0.25">
      <c r="A39" s="19" t="s">
        <v>65</v>
      </c>
      <c r="B39" s="15" t="s">
        <v>32</v>
      </c>
      <c r="C39" s="20">
        <v>169524420</v>
      </c>
      <c r="D39" s="20"/>
      <c r="E39" s="21">
        <v>231077569</v>
      </c>
      <c r="F39" s="22">
        <v>236294589</v>
      </c>
      <c r="G39" s="22">
        <v>5298639</v>
      </c>
      <c r="H39" s="22">
        <v>21549855</v>
      </c>
      <c r="I39" s="22">
        <v>13584411</v>
      </c>
      <c r="J39" s="22">
        <v>40432905</v>
      </c>
      <c r="K39" s="22">
        <v>14848570</v>
      </c>
      <c r="L39" s="22">
        <v>12658494</v>
      </c>
      <c r="M39" s="22">
        <v>18289044</v>
      </c>
      <c r="N39" s="22">
        <v>45796108</v>
      </c>
      <c r="O39" s="22"/>
      <c r="P39" s="22"/>
      <c r="Q39" s="22"/>
      <c r="R39" s="22"/>
      <c r="S39" s="22"/>
      <c r="T39" s="22"/>
      <c r="U39" s="22"/>
      <c r="V39" s="22"/>
      <c r="W39" s="22">
        <v>86229013</v>
      </c>
      <c r="X39" s="22">
        <v>112670058</v>
      </c>
      <c r="Y39" s="22">
        <v>-26441045</v>
      </c>
      <c r="Z39" s="23">
        <v>-23.467676745138448</v>
      </c>
      <c r="AA39" s="20">
        <v>236294589</v>
      </c>
    </row>
    <row r="40" spans="1:27" x14ac:dyDescent="0.25">
      <c r="A40" s="19" t="s">
        <v>40</v>
      </c>
      <c r="B40" s="15" t="s">
        <v>32</v>
      </c>
      <c r="C40" s="20">
        <v>169776658</v>
      </c>
      <c r="D40" s="20"/>
      <c r="E40" s="21">
        <v>151119577</v>
      </c>
      <c r="F40" s="22">
        <v>152002276</v>
      </c>
      <c r="G40" s="22">
        <v>8575154</v>
      </c>
      <c r="H40" s="22">
        <v>5191750</v>
      </c>
      <c r="I40" s="22">
        <v>586482</v>
      </c>
      <c r="J40" s="22">
        <v>14353386</v>
      </c>
      <c r="K40" s="22">
        <v>2168167</v>
      </c>
      <c r="L40" s="22">
        <v>2438755</v>
      </c>
      <c r="M40" s="22">
        <v>9712851</v>
      </c>
      <c r="N40" s="22">
        <v>14319773</v>
      </c>
      <c r="O40" s="22"/>
      <c r="P40" s="22"/>
      <c r="Q40" s="22"/>
      <c r="R40" s="22"/>
      <c r="S40" s="22"/>
      <c r="T40" s="22"/>
      <c r="U40" s="22"/>
      <c r="V40" s="22"/>
      <c r="W40" s="22">
        <v>28673159</v>
      </c>
      <c r="X40" s="22">
        <v>47948470</v>
      </c>
      <c r="Y40" s="22">
        <v>-19275311</v>
      </c>
      <c r="Z40" s="23">
        <v>-40.200054350013673</v>
      </c>
      <c r="AA40" s="20">
        <v>152002276</v>
      </c>
    </row>
    <row r="41" spans="1:27" x14ac:dyDescent="0.25">
      <c r="A41" s="19" t="s">
        <v>66</v>
      </c>
      <c r="B41" s="15" t="s">
        <v>32</v>
      </c>
      <c r="C41" s="20">
        <v>1376074533</v>
      </c>
      <c r="D41" s="20"/>
      <c r="E41" s="21">
        <v>1433010410</v>
      </c>
      <c r="F41" s="22">
        <v>1420324559</v>
      </c>
      <c r="G41" s="22">
        <v>20775335</v>
      </c>
      <c r="H41" s="22">
        <v>88642405</v>
      </c>
      <c r="I41" s="22">
        <v>131369911</v>
      </c>
      <c r="J41" s="22">
        <v>240787651</v>
      </c>
      <c r="K41" s="22">
        <v>129576527</v>
      </c>
      <c r="L41" s="22">
        <v>146106247</v>
      </c>
      <c r="M41" s="22">
        <v>134774546</v>
      </c>
      <c r="N41" s="22">
        <v>410457320</v>
      </c>
      <c r="O41" s="22"/>
      <c r="P41" s="22"/>
      <c r="Q41" s="22"/>
      <c r="R41" s="22"/>
      <c r="S41" s="22"/>
      <c r="T41" s="22"/>
      <c r="U41" s="22"/>
      <c r="V41" s="22"/>
      <c r="W41" s="22">
        <v>651244971</v>
      </c>
      <c r="X41" s="22">
        <v>664255466</v>
      </c>
      <c r="Y41" s="22">
        <v>-13010495</v>
      </c>
      <c r="Z41" s="23">
        <v>-1.9586583273971885</v>
      </c>
      <c r="AA41" s="20">
        <v>1420324559</v>
      </c>
    </row>
    <row r="42" spans="1:27" x14ac:dyDescent="0.25">
      <c r="A42" s="19" t="s">
        <v>67</v>
      </c>
      <c r="B42" s="15" t="s">
        <v>32</v>
      </c>
      <c r="C42" s="20">
        <v>2435047</v>
      </c>
      <c r="D42" s="20"/>
      <c r="E42" s="21">
        <v>5800000</v>
      </c>
      <c r="F42" s="22">
        <v>5800000</v>
      </c>
      <c r="G42" s="22"/>
      <c r="H42" s="22"/>
      <c r="I42" s="22">
        <v>1660</v>
      </c>
      <c r="J42" s="22">
        <v>1660</v>
      </c>
      <c r="K42" s="22"/>
      <c r="L42" s="22">
        <v>-1660</v>
      </c>
      <c r="M42" s="22"/>
      <c r="N42" s="22">
        <v>-1660</v>
      </c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5800000</v>
      </c>
    </row>
    <row r="43" spans="1:27" x14ac:dyDescent="0.25">
      <c r="A43" s="19" t="s">
        <v>68</v>
      </c>
      <c r="B43" s="15" t="s">
        <v>32</v>
      </c>
      <c r="C43" s="20">
        <v>233947209</v>
      </c>
      <c r="D43" s="20"/>
      <c r="E43" s="21">
        <v>36500431</v>
      </c>
      <c r="F43" s="22">
        <v>36321413</v>
      </c>
      <c r="G43" s="22">
        <v>12088767</v>
      </c>
      <c r="H43" s="22">
        <v>39855641</v>
      </c>
      <c r="I43" s="22">
        <v>14126892</v>
      </c>
      <c r="J43" s="22">
        <v>66071300</v>
      </c>
      <c r="K43" s="22">
        <v>8559208</v>
      </c>
      <c r="L43" s="22">
        <v>12978269</v>
      </c>
      <c r="M43" s="22">
        <v>1836022</v>
      </c>
      <c r="N43" s="22">
        <v>23373499</v>
      </c>
      <c r="O43" s="22"/>
      <c r="P43" s="22"/>
      <c r="Q43" s="22"/>
      <c r="R43" s="22"/>
      <c r="S43" s="22"/>
      <c r="T43" s="22"/>
      <c r="U43" s="22"/>
      <c r="V43" s="22"/>
      <c r="W43" s="22">
        <v>89444799</v>
      </c>
      <c r="X43" s="22">
        <v>20542272</v>
      </c>
      <c r="Y43" s="22">
        <v>68902527</v>
      </c>
      <c r="Z43" s="23">
        <v>335.41823903412433</v>
      </c>
      <c r="AA43" s="20">
        <v>36321413</v>
      </c>
    </row>
    <row r="44" spans="1:27" x14ac:dyDescent="0.25">
      <c r="A44" s="19" t="s">
        <v>69</v>
      </c>
      <c r="B44" s="15" t="s">
        <v>32</v>
      </c>
      <c r="C44" s="20">
        <v>289325958</v>
      </c>
      <c r="D44" s="20"/>
      <c r="E44" s="21">
        <v>327237570</v>
      </c>
      <c r="F44" s="22">
        <v>327827210</v>
      </c>
      <c r="G44" s="22">
        <v>14593601</v>
      </c>
      <c r="H44" s="22">
        <v>29843360</v>
      </c>
      <c r="I44" s="22">
        <v>25163508</v>
      </c>
      <c r="J44" s="22">
        <v>69600469</v>
      </c>
      <c r="K44" s="22">
        <v>33617271</v>
      </c>
      <c r="L44" s="22">
        <v>36379113</v>
      </c>
      <c r="M44" s="22">
        <v>38681224</v>
      </c>
      <c r="N44" s="22">
        <v>108677608</v>
      </c>
      <c r="O44" s="22"/>
      <c r="P44" s="22"/>
      <c r="Q44" s="22"/>
      <c r="R44" s="22"/>
      <c r="S44" s="22"/>
      <c r="T44" s="22"/>
      <c r="U44" s="22"/>
      <c r="V44" s="22"/>
      <c r="W44" s="22">
        <v>178278077</v>
      </c>
      <c r="X44" s="22">
        <v>165067067</v>
      </c>
      <c r="Y44" s="22">
        <v>13211010</v>
      </c>
      <c r="Z44" s="23">
        <v>8.0034196039843621</v>
      </c>
      <c r="AA44" s="20">
        <v>327827210</v>
      </c>
    </row>
    <row r="45" spans="1:27" x14ac:dyDescent="0.25">
      <c r="A45" s="19" t="s">
        <v>70</v>
      </c>
      <c r="B45" s="15" t="s">
        <v>32</v>
      </c>
      <c r="C45" s="20">
        <v>3351311</v>
      </c>
      <c r="D45" s="20"/>
      <c r="E45" s="21">
        <v>1051345</v>
      </c>
      <c r="F45" s="22">
        <v>1051345</v>
      </c>
      <c r="G45" s="22">
        <v>-2663</v>
      </c>
      <c r="H45" s="22">
        <v>12148</v>
      </c>
      <c r="I45" s="22">
        <v>-12148</v>
      </c>
      <c r="J45" s="22">
        <v>-2663</v>
      </c>
      <c r="K45" s="22">
        <v>237</v>
      </c>
      <c r="L45" s="22">
        <v>3426</v>
      </c>
      <c r="M45" s="22">
        <v>605184</v>
      </c>
      <c r="N45" s="22">
        <v>608847</v>
      </c>
      <c r="O45" s="22"/>
      <c r="P45" s="22"/>
      <c r="Q45" s="22"/>
      <c r="R45" s="22"/>
      <c r="S45" s="22"/>
      <c r="T45" s="22"/>
      <c r="U45" s="22"/>
      <c r="V45" s="22"/>
      <c r="W45" s="22">
        <v>606184</v>
      </c>
      <c r="X45" s="22">
        <v>2488</v>
      </c>
      <c r="Y45" s="22">
        <v>603696</v>
      </c>
      <c r="Z45" s="23">
        <v>24264.308681672024</v>
      </c>
      <c r="AA45" s="20">
        <v>1051345</v>
      </c>
    </row>
    <row r="46" spans="1:27" x14ac:dyDescent="0.25">
      <c r="A46" s="19" t="s">
        <v>71</v>
      </c>
      <c r="B46" s="15" t="s">
        <v>32</v>
      </c>
      <c r="C46" s="20">
        <v>-458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4197168394</v>
      </c>
      <c r="D47" s="29">
        <f t="shared" ref="D47:Y47" si="1">SUM(D34:D46)</f>
        <v>0</v>
      </c>
      <c r="E47" s="30">
        <f t="shared" si="1"/>
        <v>4461114336</v>
      </c>
      <c r="F47" s="31">
        <f t="shared" si="1"/>
        <v>4477219083</v>
      </c>
      <c r="G47" s="31">
        <f t="shared" si="1"/>
        <v>199012224</v>
      </c>
      <c r="H47" s="31">
        <f t="shared" si="1"/>
        <v>317599948</v>
      </c>
      <c r="I47" s="31">
        <f t="shared" si="1"/>
        <v>335331155</v>
      </c>
      <c r="J47" s="31">
        <f t="shared" si="1"/>
        <v>851943327</v>
      </c>
      <c r="K47" s="31">
        <f t="shared" si="1"/>
        <v>343289402</v>
      </c>
      <c r="L47" s="31">
        <f t="shared" si="1"/>
        <v>436229223</v>
      </c>
      <c r="M47" s="31">
        <f t="shared" si="1"/>
        <v>370730573</v>
      </c>
      <c r="N47" s="31">
        <f t="shared" si="1"/>
        <v>1150249198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2002192525</v>
      </c>
      <c r="X47" s="31">
        <f t="shared" si="1"/>
        <v>2165235212</v>
      </c>
      <c r="Y47" s="31">
        <f t="shared" si="1"/>
        <v>-163042687</v>
      </c>
      <c r="Z47" s="32">
        <f>+IF(X47&lt;&gt;0,+(Y47/X47)*100,0)</f>
        <v>-7.5300219623437386</v>
      </c>
      <c r="AA47" s="29">
        <f>SUM(AA34:AA46)</f>
        <v>4477219083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-457852323</v>
      </c>
      <c r="D48" s="39">
        <f t="shared" si="2"/>
        <v>0</v>
      </c>
      <c r="E48" s="40">
        <f t="shared" si="2"/>
        <v>-518583833</v>
      </c>
      <c r="F48" s="41">
        <f t="shared" si="2"/>
        <v>-528569428</v>
      </c>
      <c r="G48" s="41">
        <f t="shared" si="2"/>
        <v>481973203</v>
      </c>
      <c r="H48" s="41">
        <f t="shared" si="2"/>
        <v>-69595572</v>
      </c>
      <c r="I48" s="41">
        <f t="shared" si="2"/>
        <v>-95260510</v>
      </c>
      <c r="J48" s="41">
        <f t="shared" si="2"/>
        <v>317117121</v>
      </c>
      <c r="K48" s="41">
        <f t="shared" si="2"/>
        <v>-63050305</v>
      </c>
      <c r="L48" s="41">
        <f t="shared" si="2"/>
        <v>-186359499</v>
      </c>
      <c r="M48" s="41">
        <f t="shared" si="2"/>
        <v>157807035</v>
      </c>
      <c r="N48" s="41">
        <f t="shared" si="2"/>
        <v>-91602769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225514352</v>
      </c>
      <c r="X48" s="41">
        <f t="shared" si="2"/>
        <v>-92293661</v>
      </c>
      <c r="Y48" s="41">
        <f t="shared" si="2"/>
        <v>317808013</v>
      </c>
      <c r="Z48" s="42">
        <f>+IF(X48&lt;&gt;0,+(Y48/X48)*100,0)</f>
        <v>-344.34435643418675</v>
      </c>
      <c r="AA48" s="39">
        <f>+AA32-AA47</f>
        <v>-528569428</v>
      </c>
    </row>
    <row r="49" spans="1:27" x14ac:dyDescent="0.25">
      <c r="A49" s="43" t="s">
        <v>74</v>
      </c>
      <c r="B49" s="15" t="s">
        <v>32</v>
      </c>
      <c r="C49" s="20">
        <v>23968064</v>
      </c>
      <c r="D49" s="20"/>
      <c r="E49" s="21">
        <v>26937678</v>
      </c>
      <c r="F49" s="22">
        <v>25439819</v>
      </c>
      <c r="G49" s="22"/>
      <c r="H49" s="22">
        <v>9656406</v>
      </c>
      <c r="I49" s="22"/>
      <c r="J49" s="22">
        <v>9656406</v>
      </c>
      <c r="K49" s="22">
        <v>5406938</v>
      </c>
      <c r="L49" s="22">
        <v>4728111</v>
      </c>
      <c r="M49" s="22">
        <v>2249987</v>
      </c>
      <c r="N49" s="22">
        <v>12385036</v>
      </c>
      <c r="O49" s="22"/>
      <c r="P49" s="22"/>
      <c r="Q49" s="22"/>
      <c r="R49" s="22"/>
      <c r="S49" s="22"/>
      <c r="T49" s="22"/>
      <c r="U49" s="22"/>
      <c r="V49" s="22"/>
      <c r="W49" s="22">
        <v>22041442</v>
      </c>
      <c r="X49" s="22">
        <v>13518906</v>
      </c>
      <c r="Y49" s="22">
        <v>8522536</v>
      </c>
      <c r="Z49" s="23">
        <v>63.041610023769678</v>
      </c>
      <c r="AA49" s="20">
        <v>25439819</v>
      </c>
    </row>
    <row r="50" spans="1:27" x14ac:dyDescent="0.25">
      <c r="A50" s="43" t="s">
        <v>75</v>
      </c>
      <c r="B50" s="15" t="s">
        <v>32</v>
      </c>
      <c r="C50" s="44">
        <v>8685906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-425198353</v>
      </c>
      <c r="D51" s="48">
        <f t="shared" si="3"/>
        <v>0</v>
      </c>
      <c r="E51" s="49">
        <f t="shared" si="3"/>
        <v>-491646155</v>
      </c>
      <c r="F51" s="50">
        <f t="shared" si="3"/>
        <v>-503129609</v>
      </c>
      <c r="G51" s="50">
        <f t="shared" si="3"/>
        <v>481973203</v>
      </c>
      <c r="H51" s="50">
        <f t="shared" si="3"/>
        <v>-59939166</v>
      </c>
      <c r="I51" s="50">
        <f t="shared" si="3"/>
        <v>-95260510</v>
      </c>
      <c r="J51" s="50">
        <f t="shared" si="3"/>
        <v>326773527</v>
      </c>
      <c r="K51" s="50">
        <f t="shared" si="3"/>
        <v>-57643367</v>
      </c>
      <c r="L51" s="50">
        <f t="shared" si="3"/>
        <v>-181631388</v>
      </c>
      <c r="M51" s="50">
        <f t="shared" si="3"/>
        <v>160057022</v>
      </c>
      <c r="N51" s="50">
        <f t="shared" si="3"/>
        <v>-79217733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247555794</v>
      </c>
      <c r="X51" s="50">
        <f t="shared" si="3"/>
        <v>-78774755</v>
      </c>
      <c r="Y51" s="50">
        <f t="shared" si="3"/>
        <v>326330549</v>
      </c>
      <c r="Z51" s="51">
        <f>+IF(X51&lt;&gt;0,+(Y51/X51)*100,0)</f>
        <v>-414.25777712669503</v>
      </c>
      <c r="AA51" s="48">
        <f>SUM(AA48:AA50)</f>
        <v>-503129609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-425198353</v>
      </c>
      <c r="D53" s="54">
        <f>+D51-D52</f>
        <v>0</v>
      </c>
      <c r="E53" s="55">
        <f t="shared" si="4"/>
        <v>-491646155</v>
      </c>
      <c r="F53" s="56">
        <f t="shared" si="4"/>
        <v>-503129609</v>
      </c>
      <c r="G53" s="56">
        <f t="shared" si="4"/>
        <v>481973203</v>
      </c>
      <c r="H53" s="56">
        <f t="shared" si="4"/>
        <v>-59939166</v>
      </c>
      <c r="I53" s="56">
        <f t="shared" si="4"/>
        <v>-95260510</v>
      </c>
      <c r="J53" s="56">
        <f t="shared" si="4"/>
        <v>326773527</v>
      </c>
      <c r="K53" s="56">
        <f t="shared" si="4"/>
        <v>-57643367</v>
      </c>
      <c r="L53" s="56">
        <f t="shared" si="4"/>
        <v>-181631388</v>
      </c>
      <c r="M53" s="56">
        <f t="shared" si="4"/>
        <v>160057022</v>
      </c>
      <c r="N53" s="56">
        <f t="shared" si="4"/>
        <v>-79217733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247555794</v>
      </c>
      <c r="X53" s="56">
        <f t="shared" si="4"/>
        <v>-78774755</v>
      </c>
      <c r="Y53" s="56">
        <f t="shared" si="4"/>
        <v>326330549</v>
      </c>
      <c r="Z53" s="57">
        <f>+IF(X53&lt;&gt;0,+(Y53/X53)*100,0)</f>
        <v>-414.25777712669503</v>
      </c>
      <c r="AA53" s="54">
        <f>+AA51-AA52</f>
        <v>-503129609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-425198353</v>
      </c>
      <c r="D56" s="48">
        <f>SUM(D53:D55)</f>
        <v>0</v>
      </c>
      <c r="E56" s="49">
        <f t="shared" si="5"/>
        <v>-491646155</v>
      </c>
      <c r="F56" s="50">
        <f t="shared" si="5"/>
        <v>-503129609</v>
      </c>
      <c r="G56" s="50">
        <f t="shared" si="5"/>
        <v>481973203</v>
      </c>
      <c r="H56" s="50">
        <f t="shared" si="5"/>
        <v>-59939166</v>
      </c>
      <c r="I56" s="50">
        <f t="shared" si="5"/>
        <v>-95260510</v>
      </c>
      <c r="J56" s="50">
        <f t="shared" si="5"/>
        <v>326773527</v>
      </c>
      <c r="K56" s="50">
        <f t="shared" si="5"/>
        <v>-57643367</v>
      </c>
      <c r="L56" s="50">
        <f t="shared" si="5"/>
        <v>-181631388</v>
      </c>
      <c r="M56" s="50">
        <f t="shared" si="5"/>
        <v>160057022</v>
      </c>
      <c r="N56" s="50">
        <f t="shared" si="5"/>
        <v>-79217733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247555794</v>
      </c>
      <c r="X56" s="50">
        <f t="shared" si="5"/>
        <v>-78774755</v>
      </c>
      <c r="Y56" s="50">
        <f t="shared" si="5"/>
        <v>326330549</v>
      </c>
      <c r="Z56" s="51">
        <f>+IF(X56&lt;&gt;0,+(Y56/X56)*100,0)</f>
        <v>-414.25777712669503</v>
      </c>
      <c r="AA56" s="48">
        <f>SUM(AA53:AA55)</f>
        <v>-503129609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-425198353</v>
      </c>
      <c r="D59" s="65">
        <f>SUM(D56:D58)</f>
        <v>0</v>
      </c>
      <c r="E59" s="66">
        <f t="shared" si="6"/>
        <v>-491646155</v>
      </c>
      <c r="F59" s="67">
        <f t="shared" si="6"/>
        <v>-503129609</v>
      </c>
      <c r="G59" s="67">
        <f t="shared" si="6"/>
        <v>481973203</v>
      </c>
      <c r="H59" s="67">
        <f t="shared" si="6"/>
        <v>-59939166</v>
      </c>
      <c r="I59" s="67">
        <f t="shared" si="6"/>
        <v>-95260510</v>
      </c>
      <c r="J59" s="67">
        <f t="shared" si="6"/>
        <v>326773527</v>
      </c>
      <c r="K59" s="67">
        <f t="shared" si="6"/>
        <v>-57643367</v>
      </c>
      <c r="L59" s="67">
        <f t="shared" si="6"/>
        <v>-181631388</v>
      </c>
      <c r="M59" s="67">
        <f t="shared" si="6"/>
        <v>160057022</v>
      </c>
      <c r="N59" s="67">
        <f t="shared" si="6"/>
        <v>-79217733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247555794</v>
      </c>
      <c r="X59" s="67">
        <f t="shared" si="6"/>
        <v>-78774755</v>
      </c>
      <c r="Y59" s="67">
        <f t="shared" si="6"/>
        <v>326330549</v>
      </c>
      <c r="Z59" s="68">
        <f>+IF(X59&lt;&gt;0,+(Y59/X59)*100,0)</f>
        <v>-414.25777712669503</v>
      </c>
      <c r="AA59" s="65">
        <f>SUM(AA56:AA58)</f>
        <v>-503129609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/>
      <c r="P9" s="22"/>
      <c r="Q9" s="22"/>
      <c r="R9" s="22"/>
      <c r="S9" s="22"/>
      <c r="T9" s="22"/>
      <c r="U9" s="22"/>
      <c r="V9" s="22"/>
      <c r="W9" s="22">
        <v>746553527</v>
      </c>
      <c r="X9" s="22">
        <v>726630391</v>
      </c>
      <c r="Y9" s="22">
        <v>19923136</v>
      </c>
      <c r="Z9" s="23">
        <v>2.741852838357266</v>
      </c>
      <c r="AA9" s="20">
        <v>1516499906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/>
      <c r="P10" s="22"/>
      <c r="Q10" s="22"/>
      <c r="R10" s="22"/>
      <c r="S10" s="22"/>
      <c r="T10" s="22"/>
      <c r="U10" s="22"/>
      <c r="V10" s="22"/>
      <c r="W10" s="22">
        <v>1665549</v>
      </c>
      <c r="X10" s="22">
        <v>9218646</v>
      </c>
      <c r="Y10" s="22">
        <v>-7553097</v>
      </c>
      <c r="Z10" s="23">
        <v>-81.932823974366727</v>
      </c>
      <c r="AA10" s="20">
        <v>18437301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/>
      <c r="P13" s="22"/>
      <c r="Q13" s="22"/>
      <c r="R13" s="22"/>
      <c r="S13" s="22"/>
      <c r="T13" s="22"/>
      <c r="U13" s="22"/>
      <c r="V13" s="22"/>
      <c r="W13" s="22">
        <v>18646440</v>
      </c>
      <c r="X13" s="22">
        <v>20824062</v>
      </c>
      <c r="Y13" s="22">
        <v>-2177622</v>
      </c>
      <c r="Z13" s="23">
        <v>-10.457239322472244</v>
      </c>
      <c r="AA13" s="20">
        <v>39989607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>
        <v>2070974</v>
      </c>
      <c r="L19" s="22">
        <v>3620808</v>
      </c>
      <c r="M19" s="22">
        <v>579544</v>
      </c>
      <c r="N19" s="22">
        <v>6271326</v>
      </c>
      <c r="O19" s="22"/>
      <c r="P19" s="22"/>
      <c r="Q19" s="22"/>
      <c r="R19" s="22"/>
      <c r="S19" s="22"/>
      <c r="T19" s="22"/>
      <c r="U19" s="22"/>
      <c r="V19" s="22"/>
      <c r="W19" s="22">
        <v>9527374</v>
      </c>
      <c r="X19" s="22">
        <v>8525479</v>
      </c>
      <c r="Y19" s="22">
        <v>1001895</v>
      </c>
      <c r="Z19" s="23">
        <v>11.751773712655911</v>
      </c>
      <c r="AA19" s="20">
        <v>17156954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>
        <v>94318</v>
      </c>
      <c r="L23" s="22">
        <v>5470</v>
      </c>
      <c r="M23" s="22">
        <v>2173</v>
      </c>
      <c r="N23" s="22">
        <v>101961</v>
      </c>
      <c r="O23" s="22"/>
      <c r="P23" s="22"/>
      <c r="Q23" s="22"/>
      <c r="R23" s="22"/>
      <c r="S23" s="22"/>
      <c r="T23" s="22"/>
      <c r="U23" s="22"/>
      <c r="V23" s="22"/>
      <c r="W23" s="22">
        <v>540093</v>
      </c>
      <c r="X23" s="22"/>
      <c r="Y23" s="22">
        <v>540093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>
        <v>3187256</v>
      </c>
      <c r="L25" s="22">
        <v>2762451</v>
      </c>
      <c r="M25" s="22">
        <v>187930955</v>
      </c>
      <c r="N25" s="22">
        <v>193880662</v>
      </c>
      <c r="O25" s="22"/>
      <c r="P25" s="22"/>
      <c r="Q25" s="22"/>
      <c r="R25" s="22"/>
      <c r="S25" s="22"/>
      <c r="T25" s="22"/>
      <c r="U25" s="22"/>
      <c r="V25" s="22"/>
      <c r="W25" s="22">
        <v>430632282</v>
      </c>
      <c r="X25" s="22">
        <v>434662276</v>
      </c>
      <c r="Y25" s="22">
        <v>-4029994</v>
      </c>
      <c r="Z25" s="23">
        <v>-0.92715522430108477</v>
      </c>
      <c r="AA25" s="20">
        <v>588704148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137328800</v>
      </c>
      <c r="L32" s="31">
        <f t="shared" si="0"/>
        <v>135381963</v>
      </c>
      <c r="M32" s="31">
        <f t="shared" si="0"/>
        <v>316313173</v>
      </c>
      <c r="N32" s="31">
        <f t="shared" si="0"/>
        <v>589023936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1207565265</v>
      </c>
      <c r="X32" s="31">
        <f t="shared" si="0"/>
        <v>1199860854</v>
      </c>
      <c r="Y32" s="31">
        <f t="shared" si="0"/>
        <v>7704411</v>
      </c>
      <c r="Z32" s="32">
        <f>+IF(X32&lt;&gt;0,+(Y32/X32)*100,0)</f>
        <v>0.64210870571497114</v>
      </c>
      <c r="AA32" s="29">
        <f>SUM(AA6:AA31)</f>
        <v>2180787916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>
        <v>93520670</v>
      </c>
      <c r="L34" s="22">
        <v>143939139</v>
      </c>
      <c r="M34" s="22">
        <v>100864316</v>
      </c>
      <c r="N34" s="22">
        <v>338324125</v>
      </c>
      <c r="O34" s="22"/>
      <c r="P34" s="22"/>
      <c r="Q34" s="22"/>
      <c r="R34" s="22"/>
      <c r="S34" s="22"/>
      <c r="T34" s="22"/>
      <c r="U34" s="22"/>
      <c r="V34" s="22"/>
      <c r="W34" s="22">
        <v>599327033</v>
      </c>
      <c r="X34" s="22">
        <v>692251975</v>
      </c>
      <c r="Y34" s="22">
        <v>-92924942</v>
      </c>
      <c r="Z34" s="23">
        <v>-13.423571958751001</v>
      </c>
      <c r="AA34" s="20">
        <v>1356260577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>
        <v>10551862</v>
      </c>
      <c r="L37" s="22">
        <v>16542751</v>
      </c>
      <c r="M37" s="22">
        <v>17172337</v>
      </c>
      <c r="N37" s="22">
        <v>44266950</v>
      </c>
      <c r="O37" s="22"/>
      <c r="P37" s="22"/>
      <c r="Q37" s="22"/>
      <c r="R37" s="22"/>
      <c r="S37" s="22"/>
      <c r="T37" s="22"/>
      <c r="U37" s="22"/>
      <c r="V37" s="22"/>
      <c r="W37" s="22">
        <v>80999158</v>
      </c>
      <c r="X37" s="22">
        <v>51930556</v>
      </c>
      <c r="Y37" s="22">
        <v>29068602</v>
      </c>
      <c r="Z37" s="23">
        <v>55.975911369021347</v>
      </c>
      <c r="AA37" s="20">
        <v>111164172</v>
      </c>
    </row>
    <row r="38" spans="1:27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>
        <v>4718436</v>
      </c>
      <c r="L38" s="22">
        <v>1269175</v>
      </c>
      <c r="M38" s="22">
        <v>-124789</v>
      </c>
      <c r="N38" s="22">
        <v>5862822</v>
      </c>
      <c r="O38" s="22"/>
      <c r="P38" s="22"/>
      <c r="Q38" s="22"/>
      <c r="R38" s="22"/>
      <c r="S38" s="22"/>
      <c r="T38" s="22"/>
      <c r="U38" s="22"/>
      <c r="V38" s="22"/>
      <c r="W38" s="22">
        <v>-17286359</v>
      </c>
      <c r="X38" s="22">
        <v>49961022</v>
      </c>
      <c r="Y38" s="22">
        <v>-67247381</v>
      </c>
      <c r="Z38" s="23">
        <v>-134.59969053475328</v>
      </c>
      <c r="AA38" s="20">
        <v>99922046</v>
      </c>
    </row>
    <row r="39" spans="1:27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>
        <v>7873591</v>
      </c>
      <c r="L39" s="22">
        <v>7881381</v>
      </c>
      <c r="M39" s="22">
        <v>7877517</v>
      </c>
      <c r="N39" s="22">
        <v>23632489</v>
      </c>
      <c r="O39" s="22"/>
      <c r="P39" s="22"/>
      <c r="Q39" s="22"/>
      <c r="R39" s="22"/>
      <c r="S39" s="22"/>
      <c r="T39" s="22"/>
      <c r="U39" s="22"/>
      <c r="V39" s="22"/>
      <c r="W39" s="22">
        <v>47261101</v>
      </c>
      <c r="X39" s="22">
        <v>47884902</v>
      </c>
      <c r="Y39" s="22">
        <v>-623801</v>
      </c>
      <c r="Z39" s="23">
        <v>-1.3027091503706116</v>
      </c>
      <c r="AA39" s="20">
        <v>95769797</v>
      </c>
    </row>
    <row r="40" spans="1:27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1055242115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>
        <v>97860656</v>
      </c>
      <c r="L41" s="22">
        <v>117923297</v>
      </c>
      <c r="M41" s="22">
        <v>108823831</v>
      </c>
      <c r="N41" s="22">
        <v>324607784</v>
      </c>
      <c r="O41" s="22"/>
      <c r="P41" s="22"/>
      <c r="Q41" s="22"/>
      <c r="R41" s="22"/>
      <c r="S41" s="22"/>
      <c r="T41" s="22"/>
      <c r="U41" s="22"/>
      <c r="V41" s="22"/>
      <c r="W41" s="22">
        <v>512682070</v>
      </c>
      <c r="X41" s="22">
        <v>505467158</v>
      </c>
      <c r="Y41" s="22">
        <v>7214912</v>
      </c>
      <c r="Z41" s="23">
        <v>1.4273750303674526</v>
      </c>
      <c r="AA41" s="20">
        <v>1084212834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>
        <v>4308401</v>
      </c>
      <c r="L43" s="22">
        <v>7757662</v>
      </c>
      <c r="M43" s="22">
        <v>124789</v>
      </c>
      <c r="N43" s="22">
        <v>12190852</v>
      </c>
      <c r="O43" s="22"/>
      <c r="P43" s="22"/>
      <c r="Q43" s="22"/>
      <c r="R43" s="22"/>
      <c r="S43" s="22"/>
      <c r="T43" s="22"/>
      <c r="U43" s="22"/>
      <c r="V43" s="22"/>
      <c r="W43" s="22">
        <v>62420544</v>
      </c>
      <c r="X43" s="22">
        <v>4200000</v>
      </c>
      <c r="Y43" s="22">
        <v>58220544</v>
      </c>
      <c r="Z43" s="23">
        <v>1386.2034285714285</v>
      </c>
      <c r="AA43" s="20">
        <v>8400000</v>
      </c>
    </row>
    <row r="44" spans="1:27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>
        <v>20616592</v>
      </c>
      <c r="L44" s="22">
        <v>20222233</v>
      </c>
      <c r="M44" s="22">
        <v>25072290</v>
      </c>
      <c r="N44" s="22">
        <v>65911115</v>
      </c>
      <c r="O44" s="22"/>
      <c r="P44" s="22"/>
      <c r="Q44" s="22"/>
      <c r="R44" s="22"/>
      <c r="S44" s="22"/>
      <c r="T44" s="22"/>
      <c r="U44" s="22"/>
      <c r="V44" s="22"/>
      <c r="W44" s="22">
        <v>105934653</v>
      </c>
      <c r="X44" s="22">
        <v>69412750</v>
      </c>
      <c r="Y44" s="22">
        <v>36521903</v>
      </c>
      <c r="Z44" s="23">
        <v>52.615554058872469</v>
      </c>
      <c r="AA44" s="20">
        <v>129862077</v>
      </c>
    </row>
    <row r="45" spans="1:27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>
        <v>9716</v>
      </c>
      <c r="N45" s="22">
        <v>9716</v>
      </c>
      <c r="O45" s="22"/>
      <c r="P45" s="22"/>
      <c r="Q45" s="22"/>
      <c r="R45" s="22"/>
      <c r="S45" s="22"/>
      <c r="T45" s="22"/>
      <c r="U45" s="22"/>
      <c r="V45" s="22"/>
      <c r="W45" s="22">
        <v>9716</v>
      </c>
      <c r="X45" s="22">
        <v>1288</v>
      </c>
      <c r="Y45" s="22">
        <v>8428</v>
      </c>
      <c r="Z45" s="23">
        <v>654.3478260869565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2775275380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239450208</v>
      </c>
      <c r="L47" s="31">
        <f t="shared" si="1"/>
        <v>315535638</v>
      </c>
      <c r="M47" s="31">
        <f t="shared" si="1"/>
        <v>259820007</v>
      </c>
      <c r="N47" s="31">
        <f t="shared" si="1"/>
        <v>814805853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1391347916</v>
      </c>
      <c r="X47" s="31">
        <f t="shared" si="1"/>
        <v>1421109651</v>
      </c>
      <c r="Y47" s="31">
        <f t="shared" si="1"/>
        <v>-29761735</v>
      </c>
      <c r="Z47" s="32">
        <f>+IF(X47&lt;&gt;0,+(Y47/X47)*100,0)</f>
        <v>-2.0942602830863475</v>
      </c>
      <c r="AA47" s="29">
        <f>SUM(AA34:AA46)</f>
        <v>2900255514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-727642575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-102121408</v>
      </c>
      <c r="L48" s="41">
        <f t="shared" si="2"/>
        <v>-180153675</v>
      </c>
      <c r="M48" s="41">
        <f t="shared" si="2"/>
        <v>56493166</v>
      </c>
      <c r="N48" s="41">
        <f t="shared" si="2"/>
        <v>-225781917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-183782651</v>
      </c>
      <c r="X48" s="41">
        <f t="shared" si="2"/>
        <v>-221248797</v>
      </c>
      <c r="Y48" s="41">
        <f t="shared" si="2"/>
        <v>37466146</v>
      </c>
      <c r="Z48" s="42">
        <f>+IF(X48&lt;&gt;0,+(Y48/X48)*100,0)</f>
        <v>-16.933943374164425</v>
      </c>
      <c r="AA48" s="39">
        <f>+AA32-AA47</f>
        <v>-719467598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-727642575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-102121408</v>
      </c>
      <c r="L51" s="50">
        <f t="shared" si="3"/>
        <v>-180153675</v>
      </c>
      <c r="M51" s="50">
        <f t="shared" si="3"/>
        <v>56493166</v>
      </c>
      <c r="N51" s="50">
        <f t="shared" si="3"/>
        <v>-225781917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-183782651</v>
      </c>
      <c r="X51" s="50">
        <f t="shared" si="3"/>
        <v>-221248797</v>
      </c>
      <c r="Y51" s="50">
        <f t="shared" si="3"/>
        <v>37466146</v>
      </c>
      <c r="Z51" s="51">
        <f>+IF(X51&lt;&gt;0,+(Y51/X51)*100,0)</f>
        <v>-16.933943374164425</v>
      </c>
      <c r="AA51" s="48">
        <f>SUM(AA48:AA50)</f>
        <v>-719467598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-727642575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-102121408</v>
      </c>
      <c r="L53" s="56">
        <f t="shared" si="4"/>
        <v>-180153675</v>
      </c>
      <c r="M53" s="56">
        <f t="shared" si="4"/>
        <v>56493166</v>
      </c>
      <c r="N53" s="56">
        <f t="shared" si="4"/>
        <v>-225781917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-183782651</v>
      </c>
      <c r="X53" s="56">
        <f t="shared" si="4"/>
        <v>-221248797</v>
      </c>
      <c r="Y53" s="56">
        <f t="shared" si="4"/>
        <v>37466146</v>
      </c>
      <c r="Z53" s="57">
        <f>+IF(X53&lt;&gt;0,+(Y53/X53)*100,0)</f>
        <v>-16.933943374164425</v>
      </c>
      <c r="AA53" s="54">
        <f>+AA51-AA52</f>
        <v>-719467598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-727642575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-102121408</v>
      </c>
      <c r="L56" s="50">
        <f t="shared" si="5"/>
        <v>-180153675</v>
      </c>
      <c r="M56" s="50">
        <f t="shared" si="5"/>
        <v>56493166</v>
      </c>
      <c r="N56" s="50">
        <f t="shared" si="5"/>
        <v>-225781917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-183782651</v>
      </c>
      <c r="X56" s="50">
        <f t="shared" si="5"/>
        <v>-221248797</v>
      </c>
      <c r="Y56" s="50">
        <f t="shared" si="5"/>
        <v>37466146</v>
      </c>
      <c r="Z56" s="51">
        <f>+IF(X56&lt;&gt;0,+(Y56/X56)*100,0)</f>
        <v>-16.933943374164425</v>
      </c>
      <c r="AA56" s="48">
        <f>SUM(AA53:AA55)</f>
        <v>-719467598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-727642575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-102121408</v>
      </c>
      <c r="L59" s="67">
        <f t="shared" si="6"/>
        <v>-180153675</v>
      </c>
      <c r="M59" s="67">
        <f t="shared" si="6"/>
        <v>56493166</v>
      </c>
      <c r="N59" s="67">
        <f t="shared" si="6"/>
        <v>-225781917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-183782651</v>
      </c>
      <c r="X59" s="67">
        <f t="shared" si="6"/>
        <v>-221248797</v>
      </c>
      <c r="Y59" s="67">
        <f t="shared" si="6"/>
        <v>37466146</v>
      </c>
      <c r="Z59" s="68">
        <f>+IF(X59&lt;&gt;0,+(Y59/X59)*100,0)</f>
        <v>-16.933943374164425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37619022</v>
      </c>
      <c r="G9" s="22">
        <v>3393423</v>
      </c>
      <c r="H9" s="22">
        <v>3332229</v>
      </c>
      <c r="I9" s="22">
        <v>3301160</v>
      </c>
      <c r="J9" s="22">
        <v>10026812</v>
      </c>
      <c r="K9" s="22">
        <v>3338301</v>
      </c>
      <c r="L9" s="22">
        <v>3011131</v>
      </c>
      <c r="M9" s="22">
        <v>3317329</v>
      </c>
      <c r="N9" s="22">
        <v>9666761</v>
      </c>
      <c r="O9" s="22"/>
      <c r="P9" s="22"/>
      <c r="Q9" s="22"/>
      <c r="R9" s="22"/>
      <c r="S9" s="22"/>
      <c r="T9" s="22"/>
      <c r="U9" s="22"/>
      <c r="V9" s="22"/>
      <c r="W9" s="22">
        <v>19693573</v>
      </c>
      <c r="X9" s="22">
        <v>18813948</v>
      </c>
      <c r="Y9" s="22">
        <v>879625</v>
      </c>
      <c r="Z9" s="23">
        <v>4.675387643252761</v>
      </c>
      <c r="AA9" s="20">
        <v>37619022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4163513</v>
      </c>
      <c r="G13" s="22">
        <v>407263</v>
      </c>
      <c r="H13" s="22">
        <v>423608</v>
      </c>
      <c r="I13" s="22">
        <v>437301</v>
      </c>
      <c r="J13" s="22">
        <v>1268172</v>
      </c>
      <c r="K13" s="22">
        <v>446789</v>
      </c>
      <c r="L13" s="22">
        <v>457551</v>
      </c>
      <c r="M13" s="22">
        <v>470132</v>
      </c>
      <c r="N13" s="22">
        <v>1374472</v>
      </c>
      <c r="O13" s="22"/>
      <c r="P13" s="22"/>
      <c r="Q13" s="22"/>
      <c r="R13" s="22"/>
      <c r="S13" s="22"/>
      <c r="T13" s="22"/>
      <c r="U13" s="22"/>
      <c r="V13" s="22"/>
      <c r="W13" s="22">
        <v>2642644</v>
      </c>
      <c r="X13" s="22">
        <v>2081760</v>
      </c>
      <c r="Y13" s="22">
        <v>560884</v>
      </c>
      <c r="Z13" s="23">
        <v>26.942779186841904</v>
      </c>
      <c r="AA13" s="20">
        <v>4163513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43908</v>
      </c>
      <c r="G18" s="22">
        <v>977</v>
      </c>
      <c r="H18" s="22">
        <v>1226</v>
      </c>
      <c r="I18" s="22">
        <v>7662</v>
      </c>
      <c r="J18" s="22">
        <v>9865</v>
      </c>
      <c r="K18" s="22">
        <v>6410</v>
      </c>
      <c r="L18" s="22">
        <v>5293</v>
      </c>
      <c r="M18" s="22">
        <v>5536</v>
      </c>
      <c r="N18" s="22">
        <v>17239</v>
      </c>
      <c r="O18" s="22"/>
      <c r="P18" s="22"/>
      <c r="Q18" s="22"/>
      <c r="R18" s="22"/>
      <c r="S18" s="22"/>
      <c r="T18" s="22"/>
      <c r="U18" s="22"/>
      <c r="V18" s="22"/>
      <c r="W18" s="22">
        <v>27104</v>
      </c>
      <c r="X18" s="22">
        <v>21954</v>
      </c>
      <c r="Y18" s="22">
        <v>5150</v>
      </c>
      <c r="Z18" s="23">
        <v>23.458139746743189</v>
      </c>
      <c r="AA18" s="20">
        <v>43908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284</v>
      </c>
      <c r="H26" s="22">
        <v>275</v>
      </c>
      <c r="I26" s="22">
        <v>278</v>
      </c>
      <c r="J26" s="22">
        <v>837</v>
      </c>
      <c r="K26" s="22">
        <v>278</v>
      </c>
      <c r="L26" s="22">
        <v>279</v>
      </c>
      <c r="M26" s="22">
        <v>281</v>
      </c>
      <c r="N26" s="22">
        <v>838</v>
      </c>
      <c r="O26" s="22"/>
      <c r="P26" s="22"/>
      <c r="Q26" s="22"/>
      <c r="R26" s="22"/>
      <c r="S26" s="22"/>
      <c r="T26" s="22"/>
      <c r="U26" s="22"/>
      <c r="V26" s="22"/>
      <c r="W26" s="22">
        <v>1675</v>
      </c>
      <c r="X26" s="22"/>
      <c r="Y26" s="22">
        <v>1675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127409</v>
      </c>
      <c r="D28" s="20"/>
      <c r="E28" s="21">
        <v>132447</v>
      </c>
      <c r="F28" s="22">
        <v>132447</v>
      </c>
      <c r="G28" s="22">
        <v>11037</v>
      </c>
      <c r="H28" s="22">
        <v>11037</v>
      </c>
      <c r="I28" s="22">
        <v>11037</v>
      </c>
      <c r="J28" s="22">
        <v>33111</v>
      </c>
      <c r="K28" s="22">
        <v>11037</v>
      </c>
      <c r="L28" s="22">
        <v>11037</v>
      </c>
      <c r="M28" s="22">
        <v>11037</v>
      </c>
      <c r="N28" s="22">
        <v>33111</v>
      </c>
      <c r="O28" s="22"/>
      <c r="P28" s="22"/>
      <c r="Q28" s="22"/>
      <c r="R28" s="22"/>
      <c r="S28" s="22"/>
      <c r="T28" s="22"/>
      <c r="U28" s="22"/>
      <c r="V28" s="22"/>
      <c r="W28" s="22">
        <v>66222</v>
      </c>
      <c r="X28" s="22">
        <v>66228</v>
      </c>
      <c r="Y28" s="22">
        <v>-6</v>
      </c>
      <c r="Z28" s="23">
        <v>-9.0596122485957602E-3</v>
      </c>
      <c r="AA28" s="20">
        <v>132447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36912592</v>
      </c>
      <c r="D32" s="29">
        <f t="shared" ref="D32:Y32" si="0">SUM(D6:D31)</f>
        <v>0</v>
      </c>
      <c r="E32" s="30">
        <f t="shared" si="0"/>
        <v>41958890</v>
      </c>
      <c r="F32" s="31">
        <f t="shared" si="0"/>
        <v>41958890</v>
      </c>
      <c r="G32" s="31">
        <f t="shared" si="0"/>
        <v>3812984</v>
      </c>
      <c r="H32" s="31">
        <f t="shared" si="0"/>
        <v>3768375</v>
      </c>
      <c r="I32" s="31">
        <f t="shared" si="0"/>
        <v>3757438</v>
      </c>
      <c r="J32" s="31">
        <f t="shared" si="0"/>
        <v>11338797</v>
      </c>
      <c r="K32" s="31">
        <f t="shared" si="0"/>
        <v>3802815</v>
      </c>
      <c r="L32" s="31">
        <f t="shared" si="0"/>
        <v>3485291</v>
      </c>
      <c r="M32" s="31">
        <f t="shared" si="0"/>
        <v>3804315</v>
      </c>
      <c r="N32" s="31">
        <f t="shared" si="0"/>
        <v>11092421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22431218</v>
      </c>
      <c r="X32" s="31">
        <f t="shared" si="0"/>
        <v>20983890</v>
      </c>
      <c r="Y32" s="31">
        <f t="shared" si="0"/>
        <v>1447328</v>
      </c>
      <c r="Z32" s="32">
        <f>+IF(X32&lt;&gt;0,+(Y32/X32)*100,0)</f>
        <v>6.8973293321686304</v>
      </c>
      <c r="AA32" s="29">
        <f>SUM(AA6:AA31)</f>
        <v>41958890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17375004</v>
      </c>
      <c r="D34" s="20"/>
      <c r="E34" s="21">
        <v>16182971</v>
      </c>
      <c r="F34" s="22">
        <v>16182971</v>
      </c>
      <c r="G34" s="22">
        <v>1280017</v>
      </c>
      <c r="H34" s="22">
        <v>1368468</v>
      </c>
      <c r="I34" s="22">
        <v>1552617</v>
      </c>
      <c r="J34" s="22">
        <v>4201102</v>
      </c>
      <c r="K34" s="22">
        <v>1553080</v>
      </c>
      <c r="L34" s="22">
        <v>2313778</v>
      </c>
      <c r="M34" s="22">
        <v>1515978</v>
      </c>
      <c r="N34" s="22">
        <v>5382836</v>
      </c>
      <c r="O34" s="22"/>
      <c r="P34" s="22"/>
      <c r="Q34" s="22"/>
      <c r="R34" s="22"/>
      <c r="S34" s="22"/>
      <c r="T34" s="22"/>
      <c r="U34" s="22"/>
      <c r="V34" s="22"/>
      <c r="W34" s="22">
        <v>9583938</v>
      </c>
      <c r="X34" s="22">
        <v>8525328</v>
      </c>
      <c r="Y34" s="22">
        <v>1058610</v>
      </c>
      <c r="Z34" s="23">
        <v>12.417234855949237</v>
      </c>
      <c r="AA34" s="20">
        <v>16182971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50659</v>
      </c>
      <c r="D37" s="20"/>
      <c r="E37" s="21">
        <v>109747</v>
      </c>
      <c r="F37" s="22">
        <v>109747</v>
      </c>
      <c r="G37" s="22">
        <v>350</v>
      </c>
      <c r="H37" s="22">
        <v>9244</v>
      </c>
      <c r="I37" s="22"/>
      <c r="J37" s="22">
        <v>9594</v>
      </c>
      <c r="K37" s="22">
        <v>739</v>
      </c>
      <c r="L37" s="22">
        <v>2291</v>
      </c>
      <c r="M37" s="22">
        <v>742</v>
      </c>
      <c r="N37" s="22">
        <v>3772</v>
      </c>
      <c r="O37" s="22"/>
      <c r="P37" s="22"/>
      <c r="Q37" s="22"/>
      <c r="R37" s="22"/>
      <c r="S37" s="22"/>
      <c r="T37" s="22"/>
      <c r="U37" s="22"/>
      <c r="V37" s="22"/>
      <c r="W37" s="22">
        <v>13366</v>
      </c>
      <c r="X37" s="22">
        <v>24015</v>
      </c>
      <c r="Y37" s="22">
        <v>-10649</v>
      </c>
      <c r="Z37" s="23">
        <v>-44.343118884030815</v>
      </c>
      <c r="AA37" s="20">
        <v>109747</v>
      </c>
    </row>
    <row r="38" spans="1:27" x14ac:dyDescent="0.25">
      <c r="A38" s="19" t="s">
        <v>64</v>
      </c>
      <c r="B38" s="15" t="s">
        <v>32</v>
      </c>
      <c r="C38" s="20">
        <v>11782000</v>
      </c>
      <c r="D38" s="20"/>
      <c r="E38" s="21">
        <v>10888000</v>
      </c>
      <c r="F38" s="22">
        <v>10888000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5443998</v>
      </c>
      <c r="Y38" s="22">
        <v>-5443998</v>
      </c>
      <c r="Z38" s="23">
        <v>-100</v>
      </c>
      <c r="AA38" s="20">
        <v>10888000</v>
      </c>
    </row>
    <row r="39" spans="1:27" x14ac:dyDescent="0.25">
      <c r="A39" s="19" t="s">
        <v>65</v>
      </c>
      <c r="B39" s="15" t="s">
        <v>32</v>
      </c>
      <c r="C39" s="20">
        <v>120756</v>
      </c>
      <c r="D39" s="20"/>
      <c r="E39" s="21">
        <v>2336222</v>
      </c>
      <c r="F39" s="22">
        <v>2336222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1168110</v>
      </c>
      <c r="Y39" s="22">
        <v>-1168110</v>
      </c>
      <c r="Z39" s="23">
        <v>-100</v>
      </c>
      <c r="AA39" s="20">
        <v>2336222</v>
      </c>
    </row>
    <row r="40" spans="1:27" x14ac:dyDescent="0.25">
      <c r="A40" s="19" t="s">
        <v>40</v>
      </c>
      <c r="B40" s="15" t="s">
        <v>32</v>
      </c>
      <c r="C40" s="20">
        <v>7038556</v>
      </c>
      <c r="D40" s="20"/>
      <c r="E40" s="21">
        <v>7218751</v>
      </c>
      <c r="F40" s="22">
        <v>7218751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3609378</v>
      </c>
      <c r="Y40" s="22">
        <v>-3609378</v>
      </c>
      <c r="Z40" s="23">
        <v>-100</v>
      </c>
      <c r="AA40" s="20">
        <v>7218751</v>
      </c>
    </row>
    <row r="41" spans="1:27" x14ac:dyDescent="0.25">
      <c r="A41" s="19" t="s">
        <v>66</v>
      </c>
      <c r="B41" s="15" t="s">
        <v>32</v>
      </c>
      <c r="C41" s="20">
        <v>750244</v>
      </c>
      <c r="D41" s="20"/>
      <c r="E41" s="21">
        <v>641527</v>
      </c>
      <c r="F41" s="22">
        <v>641527</v>
      </c>
      <c r="G41" s="22"/>
      <c r="H41" s="22">
        <v>89047</v>
      </c>
      <c r="I41" s="22">
        <v>59141</v>
      </c>
      <c r="J41" s="22">
        <v>148188</v>
      </c>
      <c r="K41" s="22">
        <v>58684</v>
      </c>
      <c r="L41" s="22">
        <v>35391</v>
      </c>
      <c r="M41" s="22">
        <v>64254</v>
      </c>
      <c r="N41" s="22">
        <v>158329</v>
      </c>
      <c r="O41" s="22"/>
      <c r="P41" s="22"/>
      <c r="Q41" s="22"/>
      <c r="R41" s="22"/>
      <c r="S41" s="22"/>
      <c r="T41" s="22"/>
      <c r="U41" s="22"/>
      <c r="V41" s="22"/>
      <c r="W41" s="22">
        <v>306517</v>
      </c>
      <c r="X41" s="22">
        <v>254311</v>
      </c>
      <c r="Y41" s="22">
        <v>52206</v>
      </c>
      <c r="Z41" s="23">
        <v>20.528408130202784</v>
      </c>
      <c r="AA41" s="20">
        <v>641527</v>
      </c>
    </row>
    <row r="42" spans="1:27" x14ac:dyDescent="0.25">
      <c r="A42" s="19" t="s">
        <v>67</v>
      </c>
      <c r="B42" s="15" t="s">
        <v>32</v>
      </c>
      <c r="C42" s="20">
        <v>40768</v>
      </c>
      <c r="D42" s="20"/>
      <c r="E42" s="21">
        <v>300000</v>
      </c>
      <c r="F42" s="22">
        <v>300000</v>
      </c>
      <c r="G42" s="22"/>
      <c r="H42" s="22"/>
      <c r="I42" s="22">
        <v>1660</v>
      </c>
      <c r="J42" s="22">
        <v>1660</v>
      </c>
      <c r="K42" s="22"/>
      <c r="L42" s="22">
        <v>-1660</v>
      </c>
      <c r="M42" s="22"/>
      <c r="N42" s="22">
        <v>-1660</v>
      </c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1936995</v>
      </c>
      <c r="D44" s="20"/>
      <c r="E44" s="21">
        <v>9721186</v>
      </c>
      <c r="F44" s="22">
        <v>9721186</v>
      </c>
      <c r="G44" s="22">
        <v>131649</v>
      </c>
      <c r="H44" s="22">
        <v>131300</v>
      </c>
      <c r="I44" s="22">
        <v>108942</v>
      </c>
      <c r="J44" s="22">
        <v>371891</v>
      </c>
      <c r="K44" s="22">
        <v>153368</v>
      </c>
      <c r="L44" s="22">
        <v>192734</v>
      </c>
      <c r="M44" s="22">
        <v>181753</v>
      </c>
      <c r="N44" s="22">
        <v>527855</v>
      </c>
      <c r="O44" s="22"/>
      <c r="P44" s="22"/>
      <c r="Q44" s="22"/>
      <c r="R44" s="22"/>
      <c r="S44" s="22"/>
      <c r="T44" s="22"/>
      <c r="U44" s="22"/>
      <c r="V44" s="22"/>
      <c r="W44" s="22">
        <v>899746</v>
      </c>
      <c r="X44" s="22">
        <v>4884121</v>
      </c>
      <c r="Y44" s="22">
        <v>-3984375</v>
      </c>
      <c r="Z44" s="23">
        <v>-81.578138625148725</v>
      </c>
      <c r="AA44" s="20">
        <v>9721186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39094982</v>
      </c>
      <c r="D47" s="29">
        <f t="shared" ref="D47:Y47" si="1">SUM(D34:D46)</f>
        <v>0</v>
      </c>
      <c r="E47" s="30">
        <f t="shared" si="1"/>
        <v>47398404</v>
      </c>
      <c r="F47" s="31">
        <f t="shared" si="1"/>
        <v>47398404</v>
      </c>
      <c r="G47" s="31">
        <f t="shared" si="1"/>
        <v>1412016</v>
      </c>
      <c r="H47" s="31">
        <f t="shared" si="1"/>
        <v>1598059</v>
      </c>
      <c r="I47" s="31">
        <f t="shared" si="1"/>
        <v>1722360</v>
      </c>
      <c r="J47" s="31">
        <f t="shared" si="1"/>
        <v>4732435</v>
      </c>
      <c r="K47" s="31">
        <f t="shared" si="1"/>
        <v>1765871</v>
      </c>
      <c r="L47" s="31">
        <f t="shared" si="1"/>
        <v>2542534</v>
      </c>
      <c r="M47" s="31">
        <f t="shared" si="1"/>
        <v>1762727</v>
      </c>
      <c r="N47" s="31">
        <f t="shared" si="1"/>
        <v>6071132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10803567</v>
      </c>
      <c r="X47" s="31">
        <f t="shared" si="1"/>
        <v>24059261</v>
      </c>
      <c r="Y47" s="31">
        <f t="shared" si="1"/>
        <v>-13255694</v>
      </c>
      <c r="Z47" s="32">
        <f>+IF(X47&lt;&gt;0,+(Y47/X47)*100,0)</f>
        <v>-55.096014794469369</v>
      </c>
      <c r="AA47" s="29">
        <f>SUM(AA34:AA46)</f>
        <v>47398404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-2182390</v>
      </c>
      <c r="D48" s="39">
        <f t="shared" si="2"/>
        <v>0</v>
      </c>
      <c r="E48" s="40">
        <f t="shared" si="2"/>
        <v>-5439514</v>
      </c>
      <c r="F48" s="41">
        <f t="shared" si="2"/>
        <v>-5439514</v>
      </c>
      <c r="G48" s="41">
        <f t="shared" si="2"/>
        <v>2400968</v>
      </c>
      <c r="H48" s="41">
        <f t="shared" si="2"/>
        <v>2170316</v>
      </c>
      <c r="I48" s="41">
        <f t="shared" si="2"/>
        <v>2035078</v>
      </c>
      <c r="J48" s="41">
        <f t="shared" si="2"/>
        <v>6606362</v>
      </c>
      <c r="K48" s="41">
        <f t="shared" si="2"/>
        <v>2036944</v>
      </c>
      <c r="L48" s="41">
        <f t="shared" si="2"/>
        <v>942757</v>
      </c>
      <c r="M48" s="41">
        <f t="shared" si="2"/>
        <v>2041588</v>
      </c>
      <c r="N48" s="41">
        <f t="shared" si="2"/>
        <v>5021289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11627651</v>
      </c>
      <c r="X48" s="41">
        <f t="shared" si="2"/>
        <v>-3075371</v>
      </c>
      <c r="Y48" s="41">
        <f t="shared" si="2"/>
        <v>14703022</v>
      </c>
      <c r="Z48" s="42">
        <f>+IF(X48&lt;&gt;0,+(Y48/X48)*100,0)</f>
        <v>-478.08937523310198</v>
      </c>
      <c r="AA48" s="39">
        <f>+AA32-AA47</f>
        <v>-5439514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-2182390</v>
      </c>
      <c r="D51" s="48">
        <f t="shared" si="3"/>
        <v>0</v>
      </c>
      <c r="E51" s="49">
        <f t="shared" si="3"/>
        <v>-5439514</v>
      </c>
      <c r="F51" s="50">
        <f t="shared" si="3"/>
        <v>-5439514</v>
      </c>
      <c r="G51" s="50">
        <f t="shared" si="3"/>
        <v>2400968</v>
      </c>
      <c r="H51" s="50">
        <f t="shared" si="3"/>
        <v>2170316</v>
      </c>
      <c r="I51" s="50">
        <f t="shared" si="3"/>
        <v>2035078</v>
      </c>
      <c r="J51" s="50">
        <f t="shared" si="3"/>
        <v>6606362</v>
      </c>
      <c r="K51" s="50">
        <f t="shared" si="3"/>
        <v>2036944</v>
      </c>
      <c r="L51" s="50">
        <f t="shared" si="3"/>
        <v>942757</v>
      </c>
      <c r="M51" s="50">
        <f t="shared" si="3"/>
        <v>2041588</v>
      </c>
      <c r="N51" s="50">
        <f t="shared" si="3"/>
        <v>5021289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11627651</v>
      </c>
      <c r="X51" s="50">
        <f t="shared" si="3"/>
        <v>-3075371</v>
      </c>
      <c r="Y51" s="50">
        <f t="shared" si="3"/>
        <v>14703022</v>
      </c>
      <c r="Z51" s="51">
        <f>+IF(X51&lt;&gt;0,+(Y51/X51)*100,0)</f>
        <v>-478.08937523310198</v>
      </c>
      <c r="AA51" s="48">
        <f>SUM(AA48:AA50)</f>
        <v>-5439514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-2182390</v>
      </c>
      <c r="D53" s="54">
        <f>+D51-D52</f>
        <v>0</v>
      </c>
      <c r="E53" s="55">
        <f t="shared" si="4"/>
        <v>-5439514</v>
      </c>
      <c r="F53" s="56">
        <f t="shared" si="4"/>
        <v>-5439514</v>
      </c>
      <c r="G53" s="56">
        <f t="shared" si="4"/>
        <v>2400968</v>
      </c>
      <c r="H53" s="56">
        <f t="shared" si="4"/>
        <v>2170316</v>
      </c>
      <c r="I53" s="56">
        <f t="shared" si="4"/>
        <v>2035078</v>
      </c>
      <c r="J53" s="56">
        <f t="shared" si="4"/>
        <v>6606362</v>
      </c>
      <c r="K53" s="56">
        <f t="shared" si="4"/>
        <v>2036944</v>
      </c>
      <c r="L53" s="56">
        <f t="shared" si="4"/>
        <v>942757</v>
      </c>
      <c r="M53" s="56">
        <f t="shared" si="4"/>
        <v>2041588</v>
      </c>
      <c r="N53" s="56">
        <f t="shared" si="4"/>
        <v>5021289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11627651</v>
      </c>
      <c r="X53" s="56">
        <f t="shared" si="4"/>
        <v>-3075371</v>
      </c>
      <c r="Y53" s="56">
        <f t="shared" si="4"/>
        <v>14703022</v>
      </c>
      <c r="Z53" s="57">
        <f>+IF(X53&lt;&gt;0,+(Y53/X53)*100,0)</f>
        <v>-478.08937523310198</v>
      </c>
      <c r="AA53" s="54">
        <f>+AA51-AA52</f>
        <v>-5439514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-2182390</v>
      </c>
      <c r="D56" s="48">
        <f>SUM(D53:D55)</f>
        <v>0</v>
      </c>
      <c r="E56" s="49">
        <f t="shared" si="5"/>
        <v>-5439514</v>
      </c>
      <c r="F56" s="50">
        <f t="shared" si="5"/>
        <v>-5439514</v>
      </c>
      <c r="G56" s="50">
        <f t="shared" si="5"/>
        <v>2400968</v>
      </c>
      <c r="H56" s="50">
        <f t="shared" si="5"/>
        <v>2170316</v>
      </c>
      <c r="I56" s="50">
        <f t="shared" si="5"/>
        <v>2035078</v>
      </c>
      <c r="J56" s="50">
        <f t="shared" si="5"/>
        <v>6606362</v>
      </c>
      <c r="K56" s="50">
        <f t="shared" si="5"/>
        <v>2036944</v>
      </c>
      <c r="L56" s="50">
        <f t="shared" si="5"/>
        <v>942757</v>
      </c>
      <c r="M56" s="50">
        <f t="shared" si="5"/>
        <v>2041588</v>
      </c>
      <c r="N56" s="50">
        <f t="shared" si="5"/>
        <v>5021289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11627651</v>
      </c>
      <c r="X56" s="50">
        <f t="shared" si="5"/>
        <v>-3075371</v>
      </c>
      <c r="Y56" s="50">
        <f t="shared" si="5"/>
        <v>14703022</v>
      </c>
      <c r="Z56" s="51">
        <f>+IF(X56&lt;&gt;0,+(Y56/X56)*100,0)</f>
        <v>-478.08937523310198</v>
      </c>
      <c r="AA56" s="48">
        <f>SUM(AA53:AA55)</f>
        <v>-5439514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-2182390</v>
      </c>
      <c r="D59" s="65">
        <f>SUM(D56:D58)</f>
        <v>0</v>
      </c>
      <c r="E59" s="66">
        <f t="shared" si="6"/>
        <v>-5439514</v>
      </c>
      <c r="F59" s="67">
        <f t="shared" si="6"/>
        <v>-5439514</v>
      </c>
      <c r="G59" s="67">
        <f t="shared" si="6"/>
        <v>2400968</v>
      </c>
      <c r="H59" s="67">
        <f t="shared" si="6"/>
        <v>2170316</v>
      </c>
      <c r="I59" s="67">
        <f t="shared" si="6"/>
        <v>2035078</v>
      </c>
      <c r="J59" s="67">
        <f t="shared" si="6"/>
        <v>6606362</v>
      </c>
      <c r="K59" s="67">
        <f t="shared" si="6"/>
        <v>2036944</v>
      </c>
      <c r="L59" s="67">
        <f t="shared" si="6"/>
        <v>942757</v>
      </c>
      <c r="M59" s="67">
        <f t="shared" si="6"/>
        <v>2041588</v>
      </c>
      <c r="N59" s="67">
        <f t="shared" si="6"/>
        <v>5021289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11627651</v>
      </c>
      <c r="X59" s="67">
        <f t="shared" si="6"/>
        <v>-3075371</v>
      </c>
      <c r="Y59" s="67">
        <f t="shared" si="6"/>
        <v>14703022</v>
      </c>
      <c r="Z59" s="68">
        <f>+IF(X59&lt;&gt;0,+(Y59/X59)*100,0)</f>
        <v>-478.08937523310198</v>
      </c>
      <c r="AA59" s="65">
        <f>SUM(AA56:AA58)</f>
        <v>-5439514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14106017</v>
      </c>
      <c r="D9" s="20"/>
      <c r="E9" s="21">
        <v>14436000</v>
      </c>
      <c r="F9" s="22">
        <v>14436000</v>
      </c>
      <c r="G9" s="22">
        <v>1172723</v>
      </c>
      <c r="H9" s="22">
        <v>1142608</v>
      </c>
      <c r="I9" s="22">
        <v>1159444</v>
      </c>
      <c r="J9" s="22">
        <v>3474775</v>
      </c>
      <c r="K9" s="22">
        <v>1158956</v>
      </c>
      <c r="L9" s="22">
        <v>1153623</v>
      </c>
      <c r="M9" s="22">
        <v>1143518</v>
      </c>
      <c r="N9" s="22">
        <v>3456097</v>
      </c>
      <c r="O9" s="22"/>
      <c r="P9" s="22"/>
      <c r="Q9" s="22"/>
      <c r="R9" s="22"/>
      <c r="S9" s="22"/>
      <c r="T9" s="22"/>
      <c r="U9" s="22"/>
      <c r="V9" s="22"/>
      <c r="W9" s="22">
        <v>6930872</v>
      </c>
      <c r="X9" s="22">
        <v>7217994</v>
      </c>
      <c r="Y9" s="22">
        <v>-287122</v>
      </c>
      <c r="Z9" s="23">
        <v>-3.9778642099176031</v>
      </c>
      <c r="AA9" s="20">
        <v>14436000</v>
      </c>
    </row>
    <row r="10" spans="1:27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5600</v>
      </c>
      <c r="G10" s="22">
        <v>1719</v>
      </c>
      <c r="H10" s="22">
        <v>860</v>
      </c>
      <c r="I10" s="22"/>
      <c r="J10" s="22">
        <v>2579</v>
      </c>
      <c r="K10" s="22">
        <v>840</v>
      </c>
      <c r="L10" s="22">
        <v>280</v>
      </c>
      <c r="M10" s="22"/>
      <c r="N10" s="22">
        <v>1120</v>
      </c>
      <c r="O10" s="22"/>
      <c r="P10" s="22"/>
      <c r="Q10" s="22"/>
      <c r="R10" s="22"/>
      <c r="S10" s="22"/>
      <c r="T10" s="22"/>
      <c r="U10" s="22"/>
      <c r="V10" s="22"/>
      <c r="W10" s="22">
        <v>3699</v>
      </c>
      <c r="X10" s="22">
        <v>2798</v>
      </c>
      <c r="Y10" s="22">
        <v>901</v>
      </c>
      <c r="Z10" s="23">
        <v>32.201572551822736</v>
      </c>
      <c r="AA10" s="20">
        <v>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1320377</v>
      </c>
      <c r="G13" s="22">
        <v>82507</v>
      </c>
      <c r="H13" s="22">
        <v>80697</v>
      </c>
      <c r="I13" s="22">
        <v>80778</v>
      </c>
      <c r="J13" s="22">
        <v>243982</v>
      </c>
      <c r="K13" s="22">
        <v>86864</v>
      </c>
      <c r="L13" s="22">
        <v>88433</v>
      </c>
      <c r="M13" s="22">
        <v>91062</v>
      </c>
      <c r="N13" s="22">
        <v>266359</v>
      </c>
      <c r="O13" s="22"/>
      <c r="P13" s="22"/>
      <c r="Q13" s="22"/>
      <c r="R13" s="22"/>
      <c r="S13" s="22"/>
      <c r="T13" s="22"/>
      <c r="U13" s="22"/>
      <c r="V13" s="22"/>
      <c r="W13" s="22">
        <v>510341</v>
      </c>
      <c r="X13" s="22">
        <v>660186</v>
      </c>
      <c r="Y13" s="22">
        <v>-149845</v>
      </c>
      <c r="Z13" s="23">
        <v>-22.69739134122808</v>
      </c>
      <c r="AA13" s="20">
        <v>1320377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4382412</v>
      </c>
      <c r="D25" s="20"/>
      <c r="E25" s="21">
        <v>3629000</v>
      </c>
      <c r="F25" s="22">
        <v>3629000</v>
      </c>
      <c r="G25" s="22">
        <v>3629000</v>
      </c>
      <c r="H25" s="22"/>
      <c r="I25" s="22"/>
      <c r="J25" s="22">
        <v>3629000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3629000</v>
      </c>
      <c r="X25" s="22">
        <v>1814498</v>
      </c>
      <c r="Y25" s="22">
        <v>1814502</v>
      </c>
      <c r="Z25" s="23">
        <v>100.00022044664696</v>
      </c>
      <c r="AA25" s="20">
        <v>3629000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540000</v>
      </c>
      <c r="F28" s="22">
        <v>540000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270000</v>
      </c>
      <c r="Y28" s="22">
        <v>-270000</v>
      </c>
      <c r="Z28" s="23">
        <v>-100</v>
      </c>
      <c r="AA28" s="20">
        <v>540000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18497027</v>
      </c>
      <c r="D32" s="29">
        <f t="shared" ref="D32:Y32" si="0">SUM(D6:D31)</f>
        <v>0</v>
      </c>
      <c r="E32" s="30">
        <f t="shared" si="0"/>
        <v>18610600</v>
      </c>
      <c r="F32" s="31">
        <f t="shared" si="0"/>
        <v>19930977</v>
      </c>
      <c r="G32" s="31">
        <f t="shared" si="0"/>
        <v>4885949</v>
      </c>
      <c r="H32" s="31">
        <f t="shared" si="0"/>
        <v>1224165</v>
      </c>
      <c r="I32" s="31">
        <f t="shared" si="0"/>
        <v>1240222</v>
      </c>
      <c r="J32" s="31">
        <f t="shared" si="0"/>
        <v>7350336</v>
      </c>
      <c r="K32" s="31">
        <f t="shared" si="0"/>
        <v>1246660</v>
      </c>
      <c r="L32" s="31">
        <f t="shared" si="0"/>
        <v>1242336</v>
      </c>
      <c r="M32" s="31">
        <f t="shared" si="0"/>
        <v>1234580</v>
      </c>
      <c r="N32" s="31">
        <f t="shared" si="0"/>
        <v>3723576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11073912</v>
      </c>
      <c r="X32" s="31">
        <f t="shared" si="0"/>
        <v>9965476</v>
      </c>
      <c r="Y32" s="31">
        <f t="shared" si="0"/>
        <v>1108436</v>
      </c>
      <c r="Z32" s="32">
        <f>+IF(X32&lt;&gt;0,+(Y32/X32)*100,0)</f>
        <v>11.122760217374465</v>
      </c>
      <c r="AA32" s="29">
        <f>SUM(AA6:AA31)</f>
        <v>19930977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9557045</v>
      </c>
      <c r="D34" s="20"/>
      <c r="E34" s="21">
        <v>11005378</v>
      </c>
      <c r="F34" s="22">
        <v>11005378</v>
      </c>
      <c r="G34" s="22">
        <v>762725</v>
      </c>
      <c r="H34" s="22">
        <v>753435</v>
      </c>
      <c r="I34" s="22">
        <v>836164</v>
      </c>
      <c r="J34" s="22">
        <v>2352324</v>
      </c>
      <c r="K34" s="22">
        <v>819408</v>
      </c>
      <c r="L34" s="22">
        <v>1376982</v>
      </c>
      <c r="M34" s="22">
        <v>816265</v>
      </c>
      <c r="N34" s="22">
        <v>3012655</v>
      </c>
      <c r="O34" s="22"/>
      <c r="P34" s="22"/>
      <c r="Q34" s="22"/>
      <c r="R34" s="22"/>
      <c r="S34" s="22"/>
      <c r="T34" s="22"/>
      <c r="U34" s="22"/>
      <c r="V34" s="22"/>
      <c r="W34" s="22">
        <v>5364979</v>
      </c>
      <c r="X34" s="22">
        <v>5502694</v>
      </c>
      <c r="Y34" s="22">
        <v>-137715</v>
      </c>
      <c r="Z34" s="23">
        <v>-2.5026832311591378</v>
      </c>
      <c r="AA34" s="20">
        <v>11005378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1677107</v>
      </c>
      <c r="D37" s="20"/>
      <c r="E37" s="21">
        <v>1385000</v>
      </c>
      <c r="F37" s="22">
        <v>1385000</v>
      </c>
      <c r="G37" s="22">
        <v>111458</v>
      </c>
      <c r="H37" s="22">
        <v>125402</v>
      </c>
      <c r="I37" s="22">
        <v>79863</v>
      </c>
      <c r="J37" s="22">
        <v>316723</v>
      </c>
      <c r="K37" s="22">
        <v>184482</v>
      </c>
      <c r="L37" s="22">
        <v>232063</v>
      </c>
      <c r="M37" s="22">
        <v>138370</v>
      </c>
      <c r="N37" s="22">
        <v>554915</v>
      </c>
      <c r="O37" s="22"/>
      <c r="P37" s="22"/>
      <c r="Q37" s="22"/>
      <c r="R37" s="22"/>
      <c r="S37" s="22"/>
      <c r="T37" s="22"/>
      <c r="U37" s="22"/>
      <c r="V37" s="22"/>
      <c r="W37" s="22">
        <v>871638</v>
      </c>
      <c r="X37" s="22">
        <v>692492</v>
      </c>
      <c r="Y37" s="22">
        <v>179146</v>
      </c>
      <c r="Z37" s="23">
        <v>25.869757340156994</v>
      </c>
      <c r="AA37" s="20">
        <v>1385000</v>
      </c>
    </row>
    <row r="38" spans="1:27" x14ac:dyDescent="0.25">
      <c r="A38" s="19" t="s">
        <v>64</v>
      </c>
      <c r="B38" s="15" t="s">
        <v>32</v>
      </c>
      <c r="C38" s="20">
        <v>1592895</v>
      </c>
      <c r="D38" s="20"/>
      <c r="E38" s="21">
        <v>2014000</v>
      </c>
      <c r="F38" s="22">
        <v>2014000</v>
      </c>
      <c r="G38" s="22">
        <v>167833</v>
      </c>
      <c r="H38" s="22">
        <v>167833</v>
      </c>
      <c r="I38" s="22">
        <v>167833</v>
      </c>
      <c r="J38" s="22">
        <v>503499</v>
      </c>
      <c r="K38" s="22">
        <v>167833</v>
      </c>
      <c r="L38" s="22">
        <v>167833</v>
      </c>
      <c r="M38" s="22">
        <v>167837</v>
      </c>
      <c r="N38" s="22">
        <v>503503</v>
      </c>
      <c r="O38" s="22"/>
      <c r="P38" s="22"/>
      <c r="Q38" s="22"/>
      <c r="R38" s="22"/>
      <c r="S38" s="22"/>
      <c r="T38" s="22"/>
      <c r="U38" s="22"/>
      <c r="V38" s="22"/>
      <c r="W38" s="22">
        <v>1007002</v>
      </c>
      <c r="X38" s="22">
        <v>1007002</v>
      </c>
      <c r="Y38" s="22"/>
      <c r="Z38" s="23"/>
      <c r="AA38" s="20">
        <v>2014000</v>
      </c>
    </row>
    <row r="39" spans="1:27" x14ac:dyDescent="0.25">
      <c r="A39" s="19" t="s">
        <v>65</v>
      </c>
      <c r="B39" s="15" t="s">
        <v>32</v>
      </c>
      <c r="C39" s="20">
        <v>2801662</v>
      </c>
      <c r="D39" s="20"/>
      <c r="E39" s="21">
        <v>1711000</v>
      </c>
      <c r="F39" s="22">
        <v>1711000</v>
      </c>
      <c r="G39" s="22">
        <v>142666</v>
      </c>
      <c r="H39" s="22">
        <v>142666</v>
      </c>
      <c r="I39" s="22">
        <v>142666</v>
      </c>
      <c r="J39" s="22">
        <v>427998</v>
      </c>
      <c r="K39" s="22">
        <v>142666</v>
      </c>
      <c r="L39" s="22">
        <v>142666</v>
      </c>
      <c r="M39" s="22">
        <v>142674</v>
      </c>
      <c r="N39" s="22">
        <v>428006</v>
      </c>
      <c r="O39" s="22"/>
      <c r="P39" s="22"/>
      <c r="Q39" s="22"/>
      <c r="R39" s="22"/>
      <c r="S39" s="22"/>
      <c r="T39" s="22"/>
      <c r="U39" s="22"/>
      <c r="V39" s="22"/>
      <c r="W39" s="22">
        <v>856004</v>
      </c>
      <c r="X39" s="22">
        <v>855502</v>
      </c>
      <c r="Y39" s="22">
        <v>502</v>
      </c>
      <c r="Z39" s="23">
        <v>5.8678997828175733E-2</v>
      </c>
      <c r="AA39" s="20">
        <v>1711000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1676286</v>
      </c>
      <c r="D41" s="20"/>
      <c r="E41" s="21">
        <v>1220000</v>
      </c>
      <c r="F41" s="22">
        <v>1220000</v>
      </c>
      <c r="G41" s="22">
        <v>58917</v>
      </c>
      <c r="H41" s="22">
        <v>20832</v>
      </c>
      <c r="I41" s="22">
        <v>47384</v>
      </c>
      <c r="J41" s="22">
        <v>127133</v>
      </c>
      <c r="K41" s="22">
        <v>86253</v>
      </c>
      <c r="L41" s="22">
        <v>29809</v>
      </c>
      <c r="M41" s="22">
        <v>193283</v>
      </c>
      <c r="N41" s="22">
        <v>309345</v>
      </c>
      <c r="O41" s="22"/>
      <c r="P41" s="22"/>
      <c r="Q41" s="22"/>
      <c r="R41" s="22"/>
      <c r="S41" s="22"/>
      <c r="T41" s="22"/>
      <c r="U41" s="22"/>
      <c r="V41" s="22"/>
      <c r="W41" s="22">
        <v>436478</v>
      </c>
      <c r="X41" s="22">
        <v>609998</v>
      </c>
      <c r="Y41" s="22">
        <v>-173520</v>
      </c>
      <c r="Z41" s="23">
        <v>-28.44599490490133</v>
      </c>
      <c r="AA41" s="20">
        <v>1220000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244573</v>
      </c>
      <c r="D44" s="20"/>
      <c r="E44" s="21">
        <v>8856259</v>
      </c>
      <c r="F44" s="22">
        <v>8856259</v>
      </c>
      <c r="G44" s="22">
        <v>11687</v>
      </c>
      <c r="H44" s="22">
        <v>11449</v>
      </c>
      <c r="I44" s="22">
        <v>7068</v>
      </c>
      <c r="J44" s="22">
        <v>30204</v>
      </c>
      <c r="K44" s="22">
        <v>11949</v>
      </c>
      <c r="L44" s="22">
        <v>27540</v>
      </c>
      <c r="M44" s="22">
        <v>8570</v>
      </c>
      <c r="N44" s="22">
        <v>48059</v>
      </c>
      <c r="O44" s="22"/>
      <c r="P44" s="22"/>
      <c r="Q44" s="22"/>
      <c r="R44" s="22"/>
      <c r="S44" s="22"/>
      <c r="T44" s="22"/>
      <c r="U44" s="22"/>
      <c r="V44" s="22"/>
      <c r="W44" s="22">
        <v>78263</v>
      </c>
      <c r="X44" s="22">
        <v>4428109</v>
      </c>
      <c r="Y44" s="22">
        <v>-4349846</v>
      </c>
      <c r="Z44" s="23">
        <v>-98.232586415555716</v>
      </c>
      <c r="AA44" s="20">
        <v>8856259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17549568</v>
      </c>
      <c r="D47" s="29">
        <f t="shared" ref="D47:Y47" si="1">SUM(D34:D46)</f>
        <v>0</v>
      </c>
      <c r="E47" s="30">
        <f t="shared" si="1"/>
        <v>26191637</v>
      </c>
      <c r="F47" s="31">
        <f t="shared" si="1"/>
        <v>26191637</v>
      </c>
      <c r="G47" s="31">
        <f t="shared" si="1"/>
        <v>1255286</v>
      </c>
      <c r="H47" s="31">
        <f t="shared" si="1"/>
        <v>1221617</v>
      </c>
      <c r="I47" s="31">
        <f t="shared" si="1"/>
        <v>1280978</v>
      </c>
      <c r="J47" s="31">
        <f t="shared" si="1"/>
        <v>3757881</v>
      </c>
      <c r="K47" s="31">
        <f t="shared" si="1"/>
        <v>1412591</v>
      </c>
      <c r="L47" s="31">
        <f t="shared" si="1"/>
        <v>1976893</v>
      </c>
      <c r="M47" s="31">
        <f t="shared" si="1"/>
        <v>1466999</v>
      </c>
      <c r="N47" s="31">
        <f t="shared" si="1"/>
        <v>4856483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8614364</v>
      </c>
      <c r="X47" s="31">
        <f t="shared" si="1"/>
        <v>13095797</v>
      </c>
      <c r="Y47" s="31">
        <f t="shared" si="1"/>
        <v>-4481433</v>
      </c>
      <c r="Z47" s="32">
        <f>+IF(X47&lt;&gt;0,+(Y47/X47)*100,0)</f>
        <v>-34.220391473691905</v>
      </c>
      <c r="AA47" s="29">
        <f>SUM(AA34:AA46)</f>
        <v>26191637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947459</v>
      </c>
      <c r="D48" s="39">
        <f t="shared" si="2"/>
        <v>0</v>
      </c>
      <c r="E48" s="40">
        <f t="shared" si="2"/>
        <v>-7581037</v>
      </c>
      <c r="F48" s="41">
        <f t="shared" si="2"/>
        <v>-6260660</v>
      </c>
      <c r="G48" s="41">
        <f t="shared" si="2"/>
        <v>3630663</v>
      </c>
      <c r="H48" s="41">
        <f t="shared" si="2"/>
        <v>2548</v>
      </c>
      <c r="I48" s="41">
        <f t="shared" si="2"/>
        <v>-40756</v>
      </c>
      <c r="J48" s="41">
        <f t="shared" si="2"/>
        <v>3592455</v>
      </c>
      <c r="K48" s="41">
        <f t="shared" si="2"/>
        <v>-165931</v>
      </c>
      <c r="L48" s="41">
        <f t="shared" si="2"/>
        <v>-734557</v>
      </c>
      <c r="M48" s="41">
        <f t="shared" si="2"/>
        <v>-232419</v>
      </c>
      <c r="N48" s="41">
        <f t="shared" si="2"/>
        <v>-1132907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2459548</v>
      </c>
      <c r="X48" s="41">
        <f t="shared" si="2"/>
        <v>-3130321</v>
      </c>
      <c r="Y48" s="41">
        <f t="shared" si="2"/>
        <v>5589869</v>
      </c>
      <c r="Z48" s="42">
        <f>+IF(X48&lt;&gt;0,+(Y48/X48)*100,0)</f>
        <v>-178.5717503093133</v>
      </c>
      <c r="AA48" s="39">
        <f>+AA32-AA47</f>
        <v>-6260660</v>
      </c>
    </row>
    <row r="49" spans="1:27" x14ac:dyDescent="0.25">
      <c r="A49" s="43" t="s">
        <v>74</v>
      </c>
      <c r="B49" s="15" t="s">
        <v>32</v>
      </c>
      <c r="C49" s="20">
        <v>7605005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8552464</v>
      </c>
      <c r="D51" s="48">
        <f t="shared" si="3"/>
        <v>0</v>
      </c>
      <c r="E51" s="49">
        <f t="shared" si="3"/>
        <v>-7581037</v>
      </c>
      <c r="F51" s="50">
        <f t="shared" si="3"/>
        <v>-6260660</v>
      </c>
      <c r="G51" s="50">
        <f t="shared" si="3"/>
        <v>3630663</v>
      </c>
      <c r="H51" s="50">
        <f t="shared" si="3"/>
        <v>2548</v>
      </c>
      <c r="I51" s="50">
        <f t="shared" si="3"/>
        <v>-40756</v>
      </c>
      <c r="J51" s="50">
        <f t="shared" si="3"/>
        <v>3592455</v>
      </c>
      <c r="K51" s="50">
        <f t="shared" si="3"/>
        <v>-165931</v>
      </c>
      <c r="L51" s="50">
        <f t="shared" si="3"/>
        <v>-734557</v>
      </c>
      <c r="M51" s="50">
        <f t="shared" si="3"/>
        <v>-232419</v>
      </c>
      <c r="N51" s="50">
        <f t="shared" si="3"/>
        <v>-1132907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2459548</v>
      </c>
      <c r="X51" s="50">
        <f t="shared" si="3"/>
        <v>-3130321</v>
      </c>
      <c r="Y51" s="50">
        <f t="shared" si="3"/>
        <v>5589869</v>
      </c>
      <c r="Z51" s="51">
        <f>+IF(X51&lt;&gt;0,+(Y51/X51)*100,0)</f>
        <v>-178.5717503093133</v>
      </c>
      <c r="AA51" s="48">
        <f>SUM(AA48:AA50)</f>
        <v>-6260660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8552464</v>
      </c>
      <c r="D53" s="54">
        <f>+D51-D52</f>
        <v>0</v>
      </c>
      <c r="E53" s="55">
        <f t="shared" si="4"/>
        <v>-7581037</v>
      </c>
      <c r="F53" s="56">
        <f t="shared" si="4"/>
        <v>-6260660</v>
      </c>
      <c r="G53" s="56">
        <f t="shared" si="4"/>
        <v>3630663</v>
      </c>
      <c r="H53" s="56">
        <f t="shared" si="4"/>
        <v>2548</v>
      </c>
      <c r="I53" s="56">
        <f t="shared" si="4"/>
        <v>-40756</v>
      </c>
      <c r="J53" s="56">
        <f t="shared" si="4"/>
        <v>3592455</v>
      </c>
      <c r="K53" s="56">
        <f t="shared" si="4"/>
        <v>-165931</v>
      </c>
      <c r="L53" s="56">
        <f t="shared" si="4"/>
        <v>-734557</v>
      </c>
      <c r="M53" s="56">
        <f t="shared" si="4"/>
        <v>-232419</v>
      </c>
      <c r="N53" s="56">
        <f t="shared" si="4"/>
        <v>-1132907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2459548</v>
      </c>
      <c r="X53" s="56">
        <f t="shared" si="4"/>
        <v>-3130321</v>
      </c>
      <c r="Y53" s="56">
        <f t="shared" si="4"/>
        <v>5589869</v>
      </c>
      <c r="Z53" s="57">
        <f>+IF(X53&lt;&gt;0,+(Y53/X53)*100,0)</f>
        <v>-178.5717503093133</v>
      </c>
      <c r="AA53" s="54">
        <f>+AA51-AA52</f>
        <v>-6260660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8552464</v>
      </c>
      <c r="D56" s="48">
        <f>SUM(D53:D55)</f>
        <v>0</v>
      </c>
      <c r="E56" s="49">
        <f t="shared" si="5"/>
        <v>-7581037</v>
      </c>
      <c r="F56" s="50">
        <f t="shared" si="5"/>
        <v>-6260660</v>
      </c>
      <c r="G56" s="50">
        <f t="shared" si="5"/>
        <v>3630663</v>
      </c>
      <c r="H56" s="50">
        <f t="shared" si="5"/>
        <v>2548</v>
      </c>
      <c r="I56" s="50">
        <f t="shared" si="5"/>
        <v>-40756</v>
      </c>
      <c r="J56" s="50">
        <f t="shared" si="5"/>
        <v>3592455</v>
      </c>
      <c r="K56" s="50">
        <f t="shared" si="5"/>
        <v>-165931</v>
      </c>
      <c r="L56" s="50">
        <f t="shared" si="5"/>
        <v>-734557</v>
      </c>
      <c r="M56" s="50">
        <f t="shared" si="5"/>
        <v>-232419</v>
      </c>
      <c r="N56" s="50">
        <f t="shared" si="5"/>
        <v>-1132907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2459548</v>
      </c>
      <c r="X56" s="50">
        <f t="shared" si="5"/>
        <v>-3130321</v>
      </c>
      <c r="Y56" s="50">
        <f t="shared" si="5"/>
        <v>5589869</v>
      </c>
      <c r="Z56" s="51">
        <f>+IF(X56&lt;&gt;0,+(Y56/X56)*100,0)</f>
        <v>-178.5717503093133</v>
      </c>
      <c r="AA56" s="48">
        <f>SUM(AA53:AA55)</f>
        <v>-6260660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8552464</v>
      </c>
      <c r="D59" s="65">
        <f>SUM(D56:D58)</f>
        <v>0</v>
      </c>
      <c r="E59" s="66">
        <f t="shared" si="6"/>
        <v>-7581037</v>
      </c>
      <c r="F59" s="67">
        <f t="shared" si="6"/>
        <v>-6260660</v>
      </c>
      <c r="G59" s="67">
        <f t="shared" si="6"/>
        <v>3630663</v>
      </c>
      <c r="H59" s="67">
        <f t="shared" si="6"/>
        <v>2548</v>
      </c>
      <c r="I59" s="67">
        <f t="shared" si="6"/>
        <v>-40756</v>
      </c>
      <c r="J59" s="67">
        <f t="shared" si="6"/>
        <v>3592455</v>
      </c>
      <c r="K59" s="67">
        <f t="shared" si="6"/>
        <v>-165931</v>
      </c>
      <c r="L59" s="67">
        <f t="shared" si="6"/>
        <v>-734557</v>
      </c>
      <c r="M59" s="67">
        <f t="shared" si="6"/>
        <v>-232419</v>
      </c>
      <c r="N59" s="67">
        <f t="shared" si="6"/>
        <v>-1132907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2459548</v>
      </c>
      <c r="X59" s="67">
        <f t="shared" si="6"/>
        <v>-3130321</v>
      </c>
      <c r="Y59" s="67">
        <f t="shared" si="6"/>
        <v>5589869</v>
      </c>
      <c r="Z59" s="68">
        <f>+IF(X59&lt;&gt;0,+(Y59/X59)*100,0)</f>
        <v>-178.5717503093133</v>
      </c>
      <c r="AA59" s="65">
        <f>SUM(AA56:AA58)</f>
        <v>-6260660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45962000</v>
      </c>
      <c r="G9" s="22">
        <v>3685235</v>
      </c>
      <c r="H9" s="22">
        <v>3840937</v>
      </c>
      <c r="I9" s="22">
        <v>3579203</v>
      </c>
      <c r="J9" s="22">
        <v>11105375</v>
      </c>
      <c r="K9" s="22">
        <v>3776616</v>
      </c>
      <c r="L9" s="22">
        <v>3711605</v>
      </c>
      <c r="M9" s="22">
        <v>3692161</v>
      </c>
      <c r="N9" s="22">
        <v>11180382</v>
      </c>
      <c r="O9" s="22"/>
      <c r="P9" s="22"/>
      <c r="Q9" s="22"/>
      <c r="R9" s="22"/>
      <c r="S9" s="22"/>
      <c r="T9" s="22"/>
      <c r="U9" s="22"/>
      <c r="V9" s="22"/>
      <c r="W9" s="22">
        <v>22285757</v>
      </c>
      <c r="X9" s="22">
        <v>22939973</v>
      </c>
      <c r="Y9" s="22">
        <v>-654216</v>
      </c>
      <c r="Z9" s="23">
        <v>-2.8518603749010518</v>
      </c>
      <c r="AA9" s="20">
        <v>45962000</v>
      </c>
    </row>
    <row r="10" spans="1:27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342000</v>
      </c>
      <c r="G10" s="22">
        <v>4568</v>
      </c>
      <c r="H10" s="22">
        <v>16726</v>
      </c>
      <c r="I10" s="22">
        <v>11818</v>
      </c>
      <c r="J10" s="22">
        <v>33112</v>
      </c>
      <c r="K10" s="22">
        <v>21517</v>
      </c>
      <c r="L10" s="22">
        <v>12593</v>
      </c>
      <c r="M10" s="22">
        <v>17125</v>
      </c>
      <c r="N10" s="22">
        <v>51235</v>
      </c>
      <c r="O10" s="22"/>
      <c r="P10" s="22"/>
      <c r="Q10" s="22"/>
      <c r="R10" s="22"/>
      <c r="S10" s="22"/>
      <c r="T10" s="22"/>
      <c r="U10" s="22"/>
      <c r="V10" s="22"/>
      <c r="W10" s="22">
        <v>84347</v>
      </c>
      <c r="X10" s="22">
        <v>147870</v>
      </c>
      <c r="Y10" s="22">
        <v>-63523</v>
      </c>
      <c r="Z10" s="23">
        <v>-42.958679921552715</v>
      </c>
      <c r="AA10" s="20">
        <v>342000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3087000</v>
      </c>
      <c r="G13" s="22">
        <v>251989</v>
      </c>
      <c r="H13" s="22">
        <v>258041</v>
      </c>
      <c r="I13" s="22">
        <v>233567</v>
      </c>
      <c r="J13" s="22">
        <v>743597</v>
      </c>
      <c r="K13" s="22">
        <v>231691</v>
      </c>
      <c r="L13" s="22">
        <v>231392</v>
      </c>
      <c r="M13" s="22">
        <v>238726</v>
      </c>
      <c r="N13" s="22">
        <v>701809</v>
      </c>
      <c r="O13" s="22"/>
      <c r="P13" s="22"/>
      <c r="Q13" s="22"/>
      <c r="R13" s="22"/>
      <c r="S13" s="22"/>
      <c r="T13" s="22"/>
      <c r="U13" s="22"/>
      <c r="V13" s="22"/>
      <c r="W13" s="22">
        <v>1445406</v>
      </c>
      <c r="X13" s="22">
        <v>1543500</v>
      </c>
      <c r="Y13" s="22">
        <v>-98094</v>
      </c>
      <c r="Z13" s="23">
        <v>-6.3552964042759967</v>
      </c>
      <c r="AA13" s="20">
        <v>3087000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7799043</v>
      </c>
      <c r="D25" s="20"/>
      <c r="E25" s="21"/>
      <c r="F25" s="22">
        <v>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34002</v>
      </c>
      <c r="Y25" s="22">
        <v>-34002</v>
      </c>
      <c r="Z25" s="23">
        <v>-100</v>
      </c>
      <c r="AA25" s="20">
        <v>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3422765</v>
      </c>
      <c r="D28" s="20"/>
      <c r="E28" s="21">
        <v>3220000</v>
      </c>
      <c r="F28" s="22">
        <v>3220000</v>
      </c>
      <c r="G28" s="22">
        <v>313802</v>
      </c>
      <c r="H28" s="22">
        <v>311110</v>
      </c>
      <c r="I28" s="22">
        <v>311425</v>
      </c>
      <c r="J28" s="22">
        <v>936337</v>
      </c>
      <c r="K28" s="22">
        <v>309735</v>
      </c>
      <c r="L28" s="22">
        <v>299756</v>
      </c>
      <c r="M28" s="22">
        <v>299384</v>
      </c>
      <c r="N28" s="22">
        <v>908875</v>
      </c>
      <c r="O28" s="22"/>
      <c r="P28" s="22"/>
      <c r="Q28" s="22"/>
      <c r="R28" s="22"/>
      <c r="S28" s="22"/>
      <c r="T28" s="22"/>
      <c r="U28" s="22"/>
      <c r="V28" s="22"/>
      <c r="W28" s="22">
        <v>1845212</v>
      </c>
      <c r="X28" s="22">
        <v>1610002</v>
      </c>
      <c r="Y28" s="22">
        <v>235210</v>
      </c>
      <c r="Z28" s="23">
        <v>14.609298621989289</v>
      </c>
      <c r="AA28" s="20">
        <v>3220000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5201663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56447318</v>
      </c>
      <c r="D32" s="29">
        <f t="shared" ref="D32:Y32" si="0">SUM(D6:D31)</f>
        <v>0</v>
      </c>
      <c r="E32" s="30">
        <f t="shared" si="0"/>
        <v>52611000</v>
      </c>
      <c r="F32" s="31">
        <f t="shared" si="0"/>
        <v>52679000</v>
      </c>
      <c r="G32" s="31">
        <f t="shared" si="0"/>
        <v>4255594</v>
      </c>
      <c r="H32" s="31">
        <f t="shared" si="0"/>
        <v>4426814</v>
      </c>
      <c r="I32" s="31">
        <f t="shared" si="0"/>
        <v>4136013</v>
      </c>
      <c r="J32" s="31">
        <f t="shared" si="0"/>
        <v>12818421</v>
      </c>
      <c r="K32" s="31">
        <f t="shared" si="0"/>
        <v>4339559</v>
      </c>
      <c r="L32" s="31">
        <f t="shared" si="0"/>
        <v>4255346</v>
      </c>
      <c r="M32" s="31">
        <f t="shared" si="0"/>
        <v>4247396</v>
      </c>
      <c r="N32" s="31">
        <f t="shared" si="0"/>
        <v>12842301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25660722</v>
      </c>
      <c r="X32" s="31">
        <f t="shared" si="0"/>
        <v>26275347</v>
      </c>
      <c r="Y32" s="31">
        <f t="shared" si="0"/>
        <v>-614625</v>
      </c>
      <c r="Z32" s="32">
        <f>+IF(X32&lt;&gt;0,+(Y32/X32)*100,0)</f>
        <v>-2.339169869003062</v>
      </c>
      <c r="AA32" s="29">
        <f>SUM(AA6:AA31)</f>
        <v>52679000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13280902</v>
      </c>
      <c r="D34" s="20"/>
      <c r="E34" s="21">
        <v>15886653</v>
      </c>
      <c r="F34" s="22">
        <v>15886653</v>
      </c>
      <c r="G34" s="22">
        <v>1128463</v>
      </c>
      <c r="H34" s="22">
        <v>1108479</v>
      </c>
      <c r="I34" s="22">
        <v>1128689</v>
      </c>
      <c r="J34" s="22">
        <v>3365631</v>
      </c>
      <c r="K34" s="22">
        <v>1348287</v>
      </c>
      <c r="L34" s="22">
        <v>1940704</v>
      </c>
      <c r="M34" s="22">
        <v>1152720</v>
      </c>
      <c r="N34" s="22">
        <v>4441711</v>
      </c>
      <c r="O34" s="22"/>
      <c r="P34" s="22"/>
      <c r="Q34" s="22"/>
      <c r="R34" s="22"/>
      <c r="S34" s="22"/>
      <c r="T34" s="22"/>
      <c r="U34" s="22"/>
      <c r="V34" s="22"/>
      <c r="W34" s="22">
        <v>7807342</v>
      </c>
      <c r="X34" s="22">
        <v>8179053</v>
      </c>
      <c r="Y34" s="22">
        <v>-371711</v>
      </c>
      <c r="Z34" s="23">
        <v>-4.5446703915477746</v>
      </c>
      <c r="AA34" s="20">
        <v>15886653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1586515</v>
      </c>
      <c r="D37" s="20"/>
      <c r="E37" s="21">
        <v>1816000</v>
      </c>
      <c r="F37" s="22">
        <v>1816000</v>
      </c>
      <c r="G37" s="22">
        <v>311061</v>
      </c>
      <c r="H37" s="22">
        <v>179659</v>
      </c>
      <c r="I37" s="22">
        <v>216544</v>
      </c>
      <c r="J37" s="22">
        <v>707264</v>
      </c>
      <c r="K37" s="22">
        <v>83089</v>
      </c>
      <c r="L37" s="22">
        <v>44300</v>
      </c>
      <c r="M37" s="22">
        <v>269663</v>
      </c>
      <c r="N37" s="22">
        <v>397052</v>
      </c>
      <c r="O37" s="22"/>
      <c r="P37" s="22"/>
      <c r="Q37" s="22"/>
      <c r="R37" s="22"/>
      <c r="S37" s="22"/>
      <c r="T37" s="22"/>
      <c r="U37" s="22"/>
      <c r="V37" s="22"/>
      <c r="W37" s="22">
        <v>1104316</v>
      </c>
      <c r="X37" s="22">
        <v>912734</v>
      </c>
      <c r="Y37" s="22">
        <v>191582</v>
      </c>
      <c r="Z37" s="23">
        <v>20.989905054484659</v>
      </c>
      <c r="AA37" s="20">
        <v>1816000</v>
      </c>
    </row>
    <row r="38" spans="1:27" x14ac:dyDescent="0.25">
      <c r="A38" s="19" t="s">
        <v>64</v>
      </c>
      <c r="B38" s="15" t="s">
        <v>32</v>
      </c>
      <c r="C38" s="20">
        <v>5901817</v>
      </c>
      <c r="D38" s="20"/>
      <c r="E38" s="21">
        <v>4290000</v>
      </c>
      <c r="F38" s="22">
        <v>4290000</v>
      </c>
      <c r="G38" s="22"/>
      <c r="H38" s="22">
        <v>715000</v>
      </c>
      <c r="I38" s="22">
        <v>357500</v>
      </c>
      <c r="J38" s="22">
        <v>1072500</v>
      </c>
      <c r="K38" s="22">
        <v>357500</v>
      </c>
      <c r="L38" s="22">
        <v>357500</v>
      </c>
      <c r="M38" s="22">
        <v>357500</v>
      </c>
      <c r="N38" s="22">
        <v>1072500</v>
      </c>
      <c r="O38" s="22"/>
      <c r="P38" s="22"/>
      <c r="Q38" s="22"/>
      <c r="R38" s="22"/>
      <c r="S38" s="22"/>
      <c r="T38" s="22"/>
      <c r="U38" s="22"/>
      <c r="V38" s="22"/>
      <c r="W38" s="22">
        <v>2145000</v>
      </c>
      <c r="X38" s="22">
        <v>2145000</v>
      </c>
      <c r="Y38" s="22"/>
      <c r="Z38" s="23"/>
      <c r="AA38" s="20">
        <v>4290000</v>
      </c>
    </row>
    <row r="39" spans="1:27" x14ac:dyDescent="0.25">
      <c r="A39" s="19" t="s">
        <v>65</v>
      </c>
      <c r="B39" s="15" t="s">
        <v>32</v>
      </c>
      <c r="C39" s="20">
        <v>4140960</v>
      </c>
      <c r="D39" s="20"/>
      <c r="E39" s="21">
        <v>4209000</v>
      </c>
      <c r="F39" s="22">
        <v>4209000</v>
      </c>
      <c r="G39" s="22"/>
      <c r="H39" s="22">
        <v>701502</v>
      </c>
      <c r="I39" s="22">
        <v>350751</v>
      </c>
      <c r="J39" s="22">
        <v>1052253</v>
      </c>
      <c r="K39" s="22">
        <v>350751</v>
      </c>
      <c r="L39" s="22">
        <v>350751</v>
      </c>
      <c r="M39" s="22">
        <v>350751</v>
      </c>
      <c r="N39" s="22">
        <v>1052253</v>
      </c>
      <c r="O39" s="22"/>
      <c r="P39" s="22"/>
      <c r="Q39" s="22"/>
      <c r="R39" s="22"/>
      <c r="S39" s="22"/>
      <c r="T39" s="22"/>
      <c r="U39" s="22"/>
      <c r="V39" s="22"/>
      <c r="W39" s="22">
        <v>2104506</v>
      </c>
      <c r="X39" s="22">
        <v>2104506</v>
      </c>
      <c r="Y39" s="22"/>
      <c r="Z39" s="23"/>
      <c r="AA39" s="20">
        <v>4209000</v>
      </c>
    </row>
    <row r="40" spans="1:27" x14ac:dyDescent="0.25">
      <c r="A40" s="19" t="s">
        <v>40</v>
      </c>
      <c r="B40" s="15" t="s">
        <v>32</v>
      </c>
      <c r="C40" s="20">
        <v>11263061</v>
      </c>
      <c r="D40" s="20"/>
      <c r="E40" s="21">
        <v>12078700</v>
      </c>
      <c r="F40" s="22">
        <v>12078700</v>
      </c>
      <c r="G40" s="22"/>
      <c r="H40" s="22">
        <v>1926000</v>
      </c>
      <c r="I40" s="22">
        <v>963000</v>
      </c>
      <c r="J40" s="22">
        <v>2889000</v>
      </c>
      <c r="K40" s="22">
        <v>963000</v>
      </c>
      <c r="L40" s="22">
        <v>963000</v>
      </c>
      <c r="M40" s="22">
        <v>963000</v>
      </c>
      <c r="N40" s="22">
        <v>2889000</v>
      </c>
      <c r="O40" s="22"/>
      <c r="P40" s="22"/>
      <c r="Q40" s="22"/>
      <c r="R40" s="22"/>
      <c r="S40" s="22"/>
      <c r="T40" s="22"/>
      <c r="U40" s="22"/>
      <c r="V40" s="22"/>
      <c r="W40" s="22">
        <v>5778000</v>
      </c>
      <c r="X40" s="22">
        <v>5778000</v>
      </c>
      <c r="Y40" s="22"/>
      <c r="Z40" s="23"/>
      <c r="AA40" s="20">
        <v>12078700</v>
      </c>
    </row>
    <row r="41" spans="1:27" x14ac:dyDescent="0.25">
      <c r="A41" s="19" t="s">
        <v>66</v>
      </c>
      <c r="B41" s="15" t="s">
        <v>32</v>
      </c>
      <c r="C41" s="20">
        <v>11456699</v>
      </c>
      <c r="D41" s="20"/>
      <c r="E41" s="21">
        <v>10406000</v>
      </c>
      <c r="F41" s="22">
        <v>10474000</v>
      </c>
      <c r="G41" s="22">
        <v>72760</v>
      </c>
      <c r="H41" s="22">
        <v>709188</v>
      </c>
      <c r="I41" s="22">
        <v>433981</v>
      </c>
      <c r="J41" s="22">
        <v>1215929</v>
      </c>
      <c r="K41" s="22">
        <v>1060809</v>
      </c>
      <c r="L41" s="22">
        <v>1205512</v>
      </c>
      <c r="M41" s="22">
        <v>717524</v>
      </c>
      <c r="N41" s="22">
        <v>2983845</v>
      </c>
      <c r="O41" s="22"/>
      <c r="P41" s="22"/>
      <c r="Q41" s="22"/>
      <c r="R41" s="22"/>
      <c r="S41" s="22"/>
      <c r="T41" s="22"/>
      <c r="U41" s="22"/>
      <c r="V41" s="22"/>
      <c r="W41" s="22">
        <v>4199774</v>
      </c>
      <c r="X41" s="22">
        <v>4415001</v>
      </c>
      <c r="Y41" s="22">
        <v>-215227</v>
      </c>
      <c r="Z41" s="23">
        <v>-4.8749026330911365</v>
      </c>
      <c r="AA41" s="20">
        <v>10474000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1808304</v>
      </c>
      <c r="D44" s="20"/>
      <c r="E44" s="21">
        <v>2781000</v>
      </c>
      <c r="F44" s="22">
        <v>2781000</v>
      </c>
      <c r="G44" s="22">
        <v>107498</v>
      </c>
      <c r="H44" s="22">
        <v>226110</v>
      </c>
      <c r="I44" s="22">
        <v>189692</v>
      </c>
      <c r="J44" s="22">
        <v>523300</v>
      </c>
      <c r="K44" s="22">
        <v>155062</v>
      </c>
      <c r="L44" s="22">
        <v>125613</v>
      </c>
      <c r="M44" s="22">
        <v>104934</v>
      </c>
      <c r="N44" s="22">
        <v>385609</v>
      </c>
      <c r="O44" s="22"/>
      <c r="P44" s="22"/>
      <c r="Q44" s="22"/>
      <c r="R44" s="22"/>
      <c r="S44" s="22"/>
      <c r="T44" s="22"/>
      <c r="U44" s="22"/>
      <c r="V44" s="22"/>
      <c r="W44" s="22">
        <v>908909</v>
      </c>
      <c r="X44" s="22">
        <v>695848</v>
      </c>
      <c r="Y44" s="22">
        <v>213061</v>
      </c>
      <c r="Z44" s="23">
        <v>30.618899529782368</v>
      </c>
      <c r="AA44" s="20">
        <v>2781000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49438258</v>
      </c>
      <c r="D47" s="29">
        <f t="shared" ref="D47:Y47" si="1">SUM(D34:D46)</f>
        <v>0</v>
      </c>
      <c r="E47" s="30">
        <f t="shared" si="1"/>
        <v>51467353</v>
      </c>
      <c r="F47" s="31">
        <f t="shared" si="1"/>
        <v>51535353</v>
      </c>
      <c r="G47" s="31">
        <f t="shared" si="1"/>
        <v>1619782</v>
      </c>
      <c r="H47" s="31">
        <f t="shared" si="1"/>
        <v>5565938</v>
      </c>
      <c r="I47" s="31">
        <f t="shared" si="1"/>
        <v>3640157</v>
      </c>
      <c r="J47" s="31">
        <f t="shared" si="1"/>
        <v>10825877</v>
      </c>
      <c r="K47" s="31">
        <f t="shared" si="1"/>
        <v>4318498</v>
      </c>
      <c r="L47" s="31">
        <f t="shared" si="1"/>
        <v>4987380</v>
      </c>
      <c r="M47" s="31">
        <f t="shared" si="1"/>
        <v>3916092</v>
      </c>
      <c r="N47" s="31">
        <f t="shared" si="1"/>
        <v>13221970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24047847</v>
      </c>
      <c r="X47" s="31">
        <f t="shared" si="1"/>
        <v>24230142</v>
      </c>
      <c r="Y47" s="31">
        <f t="shared" si="1"/>
        <v>-182295</v>
      </c>
      <c r="Z47" s="32">
        <f>+IF(X47&lt;&gt;0,+(Y47/X47)*100,0)</f>
        <v>-0.75234804649514642</v>
      </c>
      <c r="AA47" s="29">
        <f>SUM(AA34:AA46)</f>
        <v>51535353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7009060</v>
      </c>
      <c r="D48" s="39">
        <f t="shared" si="2"/>
        <v>0</v>
      </c>
      <c r="E48" s="40">
        <f t="shared" si="2"/>
        <v>1143647</v>
      </c>
      <c r="F48" s="41">
        <f t="shared" si="2"/>
        <v>1143647</v>
      </c>
      <c r="G48" s="41">
        <f t="shared" si="2"/>
        <v>2635812</v>
      </c>
      <c r="H48" s="41">
        <f t="shared" si="2"/>
        <v>-1139124</v>
      </c>
      <c r="I48" s="41">
        <f t="shared" si="2"/>
        <v>495856</v>
      </c>
      <c r="J48" s="41">
        <f t="shared" si="2"/>
        <v>1992544</v>
      </c>
      <c r="K48" s="41">
        <f t="shared" si="2"/>
        <v>21061</v>
      </c>
      <c r="L48" s="41">
        <f t="shared" si="2"/>
        <v>-732034</v>
      </c>
      <c r="M48" s="41">
        <f t="shared" si="2"/>
        <v>331304</v>
      </c>
      <c r="N48" s="41">
        <f t="shared" si="2"/>
        <v>-379669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1612875</v>
      </c>
      <c r="X48" s="41">
        <f t="shared" si="2"/>
        <v>2045205</v>
      </c>
      <c r="Y48" s="41">
        <f t="shared" si="2"/>
        <v>-432330</v>
      </c>
      <c r="Z48" s="42">
        <f>+IF(X48&lt;&gt;0,+(Y48/X48)*100,0)</f>
        <v>-21.138712256228594</v>
      </c>
      <c r="AA48" s="39">
        <f>+AA32-AA47</f>
        <v>1143647</v>
      </c>
    </row>
    <row r="49" spans="1:27" x14ac:dyDescent="0.25">
      <c r="A49" s="43" t="s">
        <v>74</v>
      </c>
      <c r="B49" s="15" t="s">
        <v>32</v>
      </c>
      <c r="C49" s="20">
        <v>122025</v>
      </c>
      <c r="D49" s="20"/>
      <c r="E49" s="21"/>
      <c r="F49" s="22">
        <v>100141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50070</v>
      </c>
      <c r="Y49" s="22">
        <v>-50070</v>
      </c>
      <c r="Z49" s="23">
        <v>-100</v>
      </c>
      <c r="AA49" s="20">
        <v>100141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7131085</v>
      </c>
      <c r="D51" s="48">
        <f t="shared" si="3"/>
        <v>0</v>
      </c>
      <c r="E51" s="49">
        <f t="shared" si="3"/>
        <v>1143647</v>
      </c>
      <c r="F51" s="50">
        <f t="shared" si="3"/>
        <v>1243788</v>
      </c>
      <c r="G51" s="50">
        <f t="shared" si="3"/>
        <v>2635812</v>
      </c>
      <c r="H51" s="50">
        <f t="shared" si="3"/>
        <v>-1139124</v>
      </c>
      <c r="I51" s="50">
        <f t="shared" si="3"/>
        <v>495856</v>
      </c>
      <c r="J51" s="50">
        <f t="shared" si="3"/>
        <v>1992544</v>
      </c>
      <c r="K51" s="50">
        <f t="shared" si="3"/>
        <v>21061</v>
      </c>
      <c r="L51" s="50">
        <f t="shared" si="3"/>
        <v>-732034</v>
      </c>
      <c r="M51" s="50">
        <f t="shared" si="3"/>
        <v>331304</v>
      </c>
      <c r="N51" s="50">
        <f t="shared" si="3"/>
        <v>-379669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1612875</v>
      </c>
      <c r="X51" s="50">
        <f t="shared" si="3"/>
        <v>2095275</v>
      </c>
      <c r="Y51" s="50">
        <f t="shared" si="3"/>
        <v>-482400</v>
      </c>
      <c r="Z51" s="51">
        <f>+IF(X51&lt;&gt;0,+(Y51/X51)*100,0)</f>
        <v>-23.023230840820418</v>
      </c>
      <c r="AA51" s="48">
        <f>SUM(AA48:AA50)</f>
        <v>1243788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7131085</v>
      </c>
      <c r="D53" s="54">
        <f>+D51-D52</f>
        <v>0</v>
      </c>
      <c r="E53" s="55">
        <f t="shared" si="4"/>
        <v>1143647</v>
      </c>
      <c r="F53" s="56">
        <f t="shared" si="4"/>
        <v>1243788</v>
      </c>
      <c r="G53" s="56">
        <f t="shared" si="4"/>
        <v>2635812</v>
      </c>
      <c r="H53" s="56">
        <f t="shared" si="4"/>
        <v>-1139124</v>
      </c>
      <c r="I53" s="56">
        <f t="shared" si="4"/>
        <v>495856</v>
      </c>
      <c r="J53" s="56">
        <f t="shared" si="4"/>
        <v>1992544</v>
      </c>
      <c r="K53" s="56">
        <f t="shared" si="4"/>
        <v>21061</v>
      </c>
      <c r="L53" s="56">
        <f t="shared" si="4"/>
        <v>-732034</v>
      </c>
      <c r="M53" s="56">
        <f t="shared" si="4"/>
        <v>331304</v>
      </c>
      <c r="N53" s="56">
        <f t="shared" si="4"/>
        <v>-379669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1612875</v>
      </c>
      <c r="X53" s="56">
        <f t="shared" si="4"/>
        <v>2095275</v>
      </c>
      <c r="Y53" s="56">
        <f t="shared" si="4"/>
        <v>-482400</v>
      </c>
      <c r="Z53" s="57">
        <f>+IF(X53&lt;&gt;0,+(Y53/X53)*100,0)</f>
        <v>-23.023230840820418</v>
      </c>
      <c r="AA53" s="54">
        <f>+AA51-AA52</f>
        <v>1243788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7131085</v>
      </c>
      <c r="D56" s="48">
        <f>SUM(D53:D55)</f>
        <v>0</v>
      </c>
      <c r="E56" s="49">
        <f t="shared" si="5"/>
        <v>1143647</v>
      </c>
      <c r="F56" s="50">
        <f t="shared" si="5"/>
        <v>1243788</v>
      </c>
      <c r="G56" s="50">
        <f t="shared" si="5"/>
        <v>2635812</v>
      </c>
      <c r="H56" s="50">
        <f t="shared" si="5"/>
        <v>-1139124</v>
      </c>
      <c r="I56" s="50">
        <f t="shared" si="5"/>
        <v>495856</v>
      </c>
      <c r="J56" s="50">
        <f t="shared" si="5"/>
        <v>1992544</v>
      </c>
      <c r="K56" s="50">
        <f t="shared" si="5"/>
        <v>21061</v>
      </c>
      <c r="L56" s="50">
        <f t="shared" si="5"/>
        <v>-732034</v>
      </c>
      <c r="M56" s="50">
        <f t="shared" si="5"/>
        <v>331304</v>
      </c>
      <c r="N56" s="50">
        <f t="shared" si="5"/>
        <v>-379669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1612875</v>
      </c>
      <c r="X56" s="50">
        <f t="shared" si="5"/>
        <v>2095275</v>
      </c>
      <c r="Y56" s="50">
        <f t="shared" si="5"/>
        <v>-482400</v>
      </c>
      <c r="Z56" s="51">
        <f>+IF(X56&lt;&gt;0,+(Y56/X56)*100,0)</f>
        <v>-23.023230840820418</v>
      </c>
      <c r="AA56" s="48">
        <f>SUM(AA53:AA55)</f>
        <v>1243788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7131085</v>
      </c>
      <c r="D59" s="65">
        <f>SUM(D56:D58)</f>
        <v>0</v>
      </c>
      <c r="E59" s="66">
        <f t="shared" si="6"/>
        <v>1143647</v>
      </c>
      <c r="F59" s="67">
        <f t="shared" si="6"/>
        <v>1243788</v>
      </c>
      <c r="G59" s="67">
        <f t="shared" si="6"/>
        <v>2635812</v>
      </c>
      <c r="H59" s="67">
        <f t="shared" si="6"/>
        <v>-1139124</v>
      </c>
      <c r="I59" s="67">
        <f t="shared" si="6"/>
        <v>495856</v>
      </c>
      <c r="J59" s="67">
        <f t="shared" si="6"/>
        <v>1992544</v>
      </c>
      <c r="K59" s="67">
        <f t="shared" si="6"/>
        <v>21061</v>
      </c>
      <c r="L59" s="67">
        <f t="shared" si="6"/>
        <v>-732034</v>
      </c>
      <c r="M59" s="67">
        <f t="shared" si="6"/>
        <v>331304</v>
      </c>
      <c r="N59" s="67">
        <f t="shared" si="6"/>
        <v>-379669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1612875</v>
      </c>
      <c r="X59" s="67">
        <f t="shared" si="6"/>
        <v>2095275</v>
      </c>
      <c r="Y59" s="67">
        <f t="shared" si="6"/>
        <v>-482400</v>
      </c>
      <c r="Z59" s="68">
        <f>+IF(X59&lt;&gt;0,+(Y59/X59)*100,0)</f>
        <v>-23.023230840820418</v>
      </c>
      <c r="AA59" s="65">
        <f>SUM(AA56:AA58)</f>
        <v>1243788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90554172</v>
      </c>
      <c r="G9" s="22">
        <v>7744186</v>
      </c>
      <c r="H9" s="22">
        <v>7807033</v>
      </c>
      <c r="I9" s="22">
        <v>8159766</v>
      </c>
      <c r="J9" s="22">
        <v>23710985</v>
      </c>
      <c r="K9" s="22">
        <v>7981695</v>
      </c>
      <c r="L9" s="22">
        <v>8018151</v>
      </c>
      <c r="M9" s="22">
        <v>7973080</v>
      </c>
      <c r="N9" s="22">
        <v>23972926</v>
      </c>
      <c r="O9" s="22"/>
      <c r="P9" s="22"/>
      <c r="Q9" s="22"/>
      <c r="R9" s="22"/>
      <c r="S9" s="22"/>
      <c r="T9" s="22"/>
      <c r="U9" s="22"/>
      <c r="V9" s="22"/>
      <c r="W9" s="22">
        <v>47683911</v>
      </c>
      <c r="X9" s="22">
        <v>45111625</v>
      </c>
      <c r="Y9" s="22">
        <v>2572286</v>
      </c>
      <c r="Z9" s="23">
        <v>5.7020468670769455</v>
      </c>
      <c r="AA9" s="20">
        <v>90554172</v>
      </c>
    </row>
    <row r="10" spans="1:27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>
        <v>14217</v>
      </c>
      <c r="L10" s="22">
        <v>13020</v>
      </c>
      <c r="M10" s="22">
        <v>11753</v>
      </c>
      <c r="N10" s="22">
        <v>38990</v>
      </c>
      <c r="O10" s="22"/>
      <c r="P10" s="22"/>
      <c r="Q10" s="22"/>
      <c r="R10" s="22"/>
      <c r="S10" s="22"/>
      <c r="T10" s="22"/>
      <c r="U10" s="22"/>
      <c r="V10" s="22"/>
      <c r="W10" s="22">
        <v>44513</v>
      </c>
      <c r="X10" s="22">
        <v>99264</v>
      </c>
      <c r="Y10" s="22">
        <v>-54751</v>
      </c>
      <c r="Z10" s="23">
        <v>-55.156955190199874</v>
      </c>
      <c r="AA10" s="20">
        <v>178844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>
        <v>318560</v>
      </c>
      <c r="L13" s="22">
        <v>316515</v>
      </c>
      <c r="M13" s="22">
        <v>331467</v>
      </c>
      <c r="N13" s="22">
        <v>966542</v>
      </c>
      <c r="O13" s="22"/>
      <c r="P13" s="22"/>
      <c r="Q13" s="22"/>
      <c r="R13" s="22"/>
      <c r="S13" s="22"/>
      <c r="T13" s="22"/>
      <c r="U13" s="22"/>
      <c r="V13" s="22"/>
      <c r="W13" s="22">
        <v>1932177</v>
      </c>
      <c r="X13" s="22">
        <v>1605890</v>
      </c>
      <c r="Y13" s="22">
        <v>326287</v>
      </c>
      <c r="Z13" s="23">
        <v>20.318141342184084</v>
      </c>
      <c r="AA13" s="20">
        <v>3644903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672330</v>
      </c>
      <c r="D19" s="20"/>
      <c r="E19" s="21">
        <v>500000</v>
      </c>
      <c r="F19" s="22">
        <v>500000</v>
      </c>
      <c r="G19" s="22">
        <v>27562</v>
      </c>
      <c r="H19" s="22">
        <v>39647</v>
      </c>
      <c r="I19" s="22">
        <v>54713</v>
      </c>
      <c r="J19" s="22">
        <v>121922</v>
      </c>
      <c r="K19" s="22">
        <v>48600</v>
      </c>
      <c r="L19" s="22">
        <v>28812</v>
      </c>
      <c r="M19" s="22">
        <v>47930</v>
      </c>
      <c r="N19" s="22">
        <v>125342</v>
      </c>
      <c r="O19" s="22"/>
      <c r="P19" s="22"/>
      <c r="Q19" s="22"/>
      <c r="R19" s="22"/>
      <c r="S19" s="22"/>
      <c r="T19" s="22"/>
      <c r="U19" s="22"/>
      <c r="V19" s="22"/>
      <c r="W19" s="22">
        <v>247264</v>
      </c>
      <c r="X19" s="22">
        <v>134945</v>
      </c>
      <c r="Y19" s="22">
        <v>112319</v>
      </c>
      <c r="Z19" s="23">
        <v>83.233169068879903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30260049</v>
      </c>
      <c r="D25" s="20"/>
      <c r="E25" s="21">
        <v>29406768</v>
      </c>
      <c r="F25" s="22">
        <v>29406768</v>
      </c>
      <c r="G25" s="22">
        <v>11682871</v>
      </c>
      <c r="H25" s="22"/>
      <c r="I25" s="22">
        <v>559593</v>
      </c>
      <c r="J25" s="22">
        <v>12242464</v>
      </c>
      <c r="K25" s="22">
        <v>619335</v>
      </c>
      <c r="L25" s="22">
        <v>437891</v>
      </c>
      <c r="M25" s="22">
        <v>9097436</v>
      </c>
      <c r="N25" s="22">
        <v>10154662</v>
      </c>
      <c r="O25" s="22"/>
      <c r="P25" s="22"/>
      <c r="Q25" s="22"/>
      <c r="R25" s="22"/>
      <c r="S25" s="22"/>
      <c r="T25" s="22"/>
      <c r="U25" s="22"/>
      <c r="V25" s="22"/>
      <c r="W25" s="22">
        <v>22397126</v>
      </c>
      <c r="X25" s="22">
        <v>14703342</v>
      </c>
      <c r="Y25" s="22">
        <v>7693784</v>
      </c>
      <c r="Z25" s="23">
        <v>52.32677033561486</v>
      </c>
      <c r="AA25" s="20">
        <v>29406768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35256</v>
      </c>
      <c r="H26" s="22">
        <v>35201</v>
      </c>
      <c r="I26" s="22">
        <v>34327</v>
      </c>
      <c r="J26" s="22">
        <v>104784</v>
      </c>
      <c r="K26" s="22">
        <v>34009</v>
      </c>
      <c r="L26" s="22">
        <v>34804</v>
      </c>
      <c r="M26" s="22">
        <v>34003</v>
      </c>
      <c r="N26" s="22">
        <v>102816</v>
      </c>
      <c r="O26" s="22"/>
      <c r="P26" s="22"/>
      <c r="Q26" s="22"/>
      <c r="R26" s="22"/>
      <c r="S26" s="22"/>
      <c r="T26" s="22"/>
      <c r="U26" s="22"/>
      <c r="V26" s="22"/>
      <c r="W26" s="22">
        <v>207600</v>
      </c>
      <c r="X26" s="22">
        <v>151818</v>
      </c>
      <c r="Y26" s="22">
        <v>55782</v>
      </c>
      <c r="Z26" s="23">
        <v>36.742678733746985</v>
      </c>
      <c r="AA26" s="20">
        <v>303630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6419663</v>
      </c>
      <c r="D28" s="20"/>
      <c r="E28" s="21">
        <v>7185512</v>
      </c>
      <c r="F28" s="22">
        <v>7185512</v>
      </c>
      <c r="G28" s="22">
        <v>636793</v>
      </c>
      <c r="H28" s="22">
        <v>516762</v>
      </c>
      <c r="I28" s="22">
        <v>497929</v>
      </c>
      <c r="J28" s="22">
        <v>1651484</v>
      </c>
      <c r="K28" s="22">
        <v>288015</v>
      </c>
      <c r="L28" s="22">
        <v>513557</v>
      </c>
      <c r="M28" s="22">
        <v>513656</v>
      </c>
      <c r="N28" s="22">
        <v>1315228</v>
      </c>
      <c r="O28" s="22"/>
      <c r="P28" s="22"/>
      <c r="Q28" s="22"/>
      <c r="R28" s="22"/>
      <c r="S28" s="22"/>
      <c r="T28" s="22"/>
      <c r="U28" s="22"/>
      <c r="V28" s="22"/>
      <c r="W28" s="22">
        <v>2966712</v>
      </c>
      <c r="X28" s="22">
        <v>3726256</v>
      </c>
      <c r="Y28" s="22">
        <v>-759544</v>
      </c>
      <c r="Z28" s="23">
        <v>-20.383569996264349</v>
      </c>
      <c r="AA28" s="20">
        <v>7185512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443457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128697281</v>
      </c>
      <c r="D32" s="29">
        <f t="shared" ref="D32:Y32" si="0">SUM(D6:D31)</f>
        <v>0</v>
      </c>
      <c r="E32" s="30">
        <f t="shared" si="0"/>
        <v>131773829</v>
      </c>
      <c r="F32" s="31">
        <f t="shared" si="0"/>
        <v>131773829</v>
      </c>
      <c r="G32" s="31">
        <f t="shared" si="0"/>
        <v>20448090</v>
      </c>
      <c r="H32" s="31">
        <f t="shared" si="0"/>
        <v>8726917</v>
      </c>
      <c r="I32" s="31">
        <f t="shared" si="0"/>
        <v>9627790</v>
      </c>
      <c r="J32" s="31">
        <f t="shared" si="0"/>
        <v>38802797</v>
      </c>
      <c r="K32" s="31">
        <f t="shared" si="0"/>
        <v>9304431</v>
      </c>
      <c r="L32" s="31">
        <f t="shared" si="0"/>
        <v>9362750</v>
      </c>
      <c r="M32" s="31">
        <f t="shared" si="0"/>
        <v>18009325</v>
      </c>
      <c r="N32" s="31">
        <f t="shared" si="0"/>
        <v>36676506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75479303</v>
      </c>
      <c r="X32" s="31">
        <f t="shared" si="0"/>
        <v>65533140</v>
      </c>
      <c r="Y32" s="31">
        <f t="shared" si="0"/>
        <v>9946163</v>
      </c>
      <c r="Z32" s="32">
        <f>+IF(X32&lt;&gt;0,+(Y32/X32)*100,0)</f>
        <v>15.177302659387296</v>
      </c>
      <c r="AA32" s="29">
        <f>SUM(AA6:AA31)</f>
        <v>131773829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41604160</v>
      </c>
      <c r="D34" s="20"/>
      <c r="E34" s="21">
        <v>38607141</v>
      </c>
      <c r="F34" s="22">
        <v>38607141</v>
      </c>
      <c r="G34" s="22">
        <v>2622848</v>
      </c>
      <c r="H34" s="22">
        <v>2581279</v>
      </c>
      <c r="I34" s="22">
        <v>3252173</v>
      </c>
      <c r="J34" s="22">
        <v>8456300</v>
      </c>
      <c r="K34" s="22">
        <v>3325181</v>
      </c>
      <c r="L34" s="22">
        <v>3305145</v>
      </c>
      <c r="M34" s="22">
        <v>3098835</v>
      </c>
      <c r="N34" s="22">
        <v>9729161</v>
      </c>
      <c r="O34" s="22"/>
      <c r="P34" s="22"/>
      <c r="Q34" s="22"/>
      <c r="R34" s="22"/>
      <c r="S34" s="22"/>
      <c r="T34" s="22"/>
      <c r="U34" s="22"/>
      <c r="V34" s="22"/>
      <c r="W34" s="22">
        <v>18185461</v>
      </c>
      <c r="X34" s="22">
        <v>20598279</v>
      </c>
      <c r="Y34" s="22">
        <v>-2412818</v>
      </c>
      <c r="Z34" s="23">
        <v>-11.713687342520217</v>
      </c>
      <c r="AA34" s="20">
        <v>38607141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8154495</v>
      </c>
      <c r="D37" s="20"/>
      <c r="E37" s="21">
        <v>10539014</v>
      </c>
      <c r="F37" s="22">
        <v>10859014</v>
      </c>
      <c r="G37" s="22">
        <v>440150</v>
      </c>
      <c r="H37" s="22">
        <v>652665</v>
      </c>
      <c r="I37" s="22">
        <v>411654</v>
      </c>
      <c r="J37" s="22">
        <v>1504469</v>
      </c>
      <c r="K37" s="22">
        <v>810880</v>
      </c>
      <c r="L37" s="22">
        <v>606471</v>
      </c>
      <c r="M37" s="22">
        <v>476790</v>
      </c>
      <c r="N37" s="22">
        <v>1894141</v>
      </c>
      <c r="O37" s="22"/>
      <c r="P37" s="22"/>
      <c r="Q37" s="22"/>
      <c r="R37" s="22"/>
      <c r="S37" s="22"/>
      <c r="T37" s="22"/>
      <c r="U37" s="22"/>
      <c r="V37" s="22"/>
      <c r="W37" s="22">
        <v>3398610</v>
      </c>
      <c r="X37" s="22">
        <v>5537957</v>
      </c>
      <c r="Y37" s="22">
        <v>-2139347</v>
      </c>
      <c r="Z37" s="23">
        <v>-38.630617753081147</v>
      </c>
      <c r="AA37" s="20">
        <v>10859014</v>
      </c>
    </row>
    <row r="38" spans="1:27" x14ac:dyDescent="0.25">
      <c r="A38" s="19" t="s">
        <v>64</v>
      </c>
      <c r="B38" s="15" t="s">
        <v>32</v>
      </c>
      <c r="C38" s="20">
        <v>6496239</v>
      </c>
      <c r="D38" s="20"/>
      <c r="E38" s="21">
        <v>2403482</v>
      </c>
      <c r="F38" s="22">
        <v>2403482</v>
      </c>
      <c r="G38" s="22"/>
      <c r="H38" s="22">
        <v>348331</v>
      </c>
      <c r="I38" s="22">
        <v>174165</v>
      </c>
      <c r="J38" s="22">
        <v>522496</v>
      </c>
      <c r="K38" s="22">
        <v>174165</v>
      </c>
      <c r="L38" s="22">
        <v>174165</v>
      </c>
      <c r="M38" s="22">
        <v>174165</v>
      </c>
      <c r="N38" s="22">
        <v>522495</v>
      </c>
      <c r="O38" s="22"/>
      <c r="P38" s="22"/>
      <c r="Q38" s="22"/>
      <c r="R38" s="22"/>
      <c r="S38" s="22"/>
      <c r="T38" s="22"/>
      <c r="U38" s="22"/>
      <c r="V38" s="22"/>
      <c r="W38" s="22">
        <v>1044991</v>
      </c>
      <c r="X38" s="22">
        <v>1201740</v>
      </c>
      <c r="Y38" s="22">
        <v>-156749</v>
      </c>
      <c r="Z38" s="23">
        <v>-13.04350358646629</v>
      </c>
      <c r="AA38" s="20">
        <v>2403482</v>
      </c>
    </row>
    <row r="39" spans="1:27" x14ac:dyDescent="0.25">
      <c r="A39" s="19" t="s">
        <v>65</v>
      </c>
      <c r="B39" s="15" t="s">
        <v>32</v>
      </c>
      <c r="C39" s="20">
        <v>5298929</v>
      </c>
      <c r="D39" s="20"/>
      <c r="E39" s="21">
        <v>13985064</v>
      </c>
      <c r="F39" s="22">
        <v>13985064</v>
      </c>
      <c r="G39" s="22"/>
      <c r="H39" s="22"/>
      <c r="I39" s="22">
        <v>3140633</v>
      </c>
      <c r="J39" s="22">
        <v>3140633</v>
      </c>
      <c r="K39" s="22">
        <v>1057109</v>
      </c>
      <c r="L39" s="22">
        <v>1016919</v>
      </c>
      <c r="M39" s="22">
        <v>1039104</v>
      </c>
      <c r="N39" s="22">
        <v>3113132</v>
      </c>
      <c r="O39" s="22"/>
      <c r="P39" s="22"/>
      <c r="Q39" s="22"/>
      <c r="R39" s="22"/>
      <c r="S39" s="22"/>
      <c r="T39" s="22"/>
      <c r="U39" s="22"/>
      <c r="V39" s="22"/>
      <c r="W39" s="22">
        <v>6253765</v>
      </c>
      <c r="X39" s="22">
        <v>6992532</v>
      </c>
      <c r="Y39" s="22">
        <v>-738767</v>
      </c>
      <c r="Z39" s="23">
        <v>-10.565085722882642</v>
      </c>
      <c r="AA39" s="20">
        <v>13985064</v>
      </c>
    </row>
    <row r="40" spans="1:27" x14ac:dyDescent="0.25">
      <c r="A40" s="19" t="s">
        <v>40</v>
      </c>
      <c r="B40" s="15" t="s">
        <v>32</v>
      </c>
      <c r="C40" s="20">
        <v>7918301</v>
      </c>
      <c r="D40" s="20"/>
      <c r="E40" s="21">
        <v>7489524</v>
      </c>
      <c r="F40" s="22">
        <v>7489524</v>
      </c>
      <c r="G40" s="22">
        <v>624126</v>
      </c>
      <c r="H40" s="22">
        <v>624126</v>
      </c>
      <c r="I40" s="22">
        <v>624126</v>
      </c>
      <c r="J40" s="22">
        <v>1872378</v>
      </c>
      <c r="K40" s="22">
        <v>624126</v>
      </c>
      <c r="L40" s="22">
        <v>624126</v>
      </c>
      <c r="M40" s="22">
        <v>624126</v>
      </c>
      <c r="N40" s="22">
        <v>1872378</v>
      </c>
      <c r="O40" s="22"/>
      <c r="P40" s="22"/>
      <c r="Q40" s="22"/>
      <c r="R40" s="22"/>
      <c r="S40" s="22"/>
      <c r="T40" s="22"/>
      <c r="U40" s="22"/>
      <c r="V40" s="22"/>
      <c r="W40" s="22">
        <v>3744756</v>
      </c>
      <c r="X40" s="22">
        <v>3744762</v>
      </c>
      <c r="Y40" s="22">
        <v>-6</v>
      </c>
      <c r="Z40" s="23"/>
      <c r="AA40" s="20">
        <v>7489524</v>
      </c>
    </row>
    <row r="41" spans="1:27" x14ac:dyDescent="0.25">
      <c r="A41" s="19" t="s">
        <v>66</v>
      </c>
      <c r="B41" s="15" t="s">
        <v>32</v>
      </c>
      <c r="C41" s="20">
        <v>19567503</v>
      </c>
      <c r="D41" s="20"/>
      <c r="E41" s="21">
        <v>30109225</v>
      </c>
      <c r="F41" s="22">
        <v>29789225</v>
      </c>
      <c r="G41" s="22">
        <v>2348</v>
      </c>
      <c r="H41" s="22">
        <v>1739493</v>
      </c>
      <c r="I41" s="22">
        <v>1221640</v>
      </c>
      <c r="J41" s="22">
        <v>2963481</v>
      </c>
      <c r="K41" s="22">
        <v>3548910</v>
      </c>
      <c r="L41" s="22">
        <v>1434571</v>
      </c>
      <c r="M41" s="22">
        <v>1730416</v>
      </c>
      <c r="N41" s="22">
        <v>6713897</v>
      </c>
      <c r="O41" s="22"/>
      <c r="P41" s="22"/>
      <c r="Q41" s="22"/>
      <c r="R41" s="22"/>
      <c r="S41" s="22"/>
      <c r="T41" s="22"/>
      <c r="U41" s="22"/>
      <c r="V41" s="22"/>
      <c r="W41" s="22">
        <v>9677378</v>
      </c>
      <c r="X41" s="22">
        <v>14748184</v>
      </c>
      <c r="Y41" s="22">
        <v>-5070806</v>
      </c>
      <c r="Z41" s="23">
        <v>-34.382578899205491</v>
      </c>
      <c r="AA41" s="20">
        <v>29789225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2247338</v>
      </c>
      <c r="D43" s="20"/>
      <c r="E43" s="21">
        <v>1654812</v>
      </c>
      <c r="F43" s="22">
        <v>1654812</v>
      </c>
      <c r="G43" s="22"/>
      <c r="H43" s="22">
        <v>4264</v>
      </c>
      <c r="I43" s="22">
        <v>74585</v>
      </c>
      <c r="J43" s="22">
        <v>78849</v>
      </c>
      <c r="K43" s="22">
        <v>-14789</v>
      </c>
      <c r="L43" s="22"/>
      <c r="M43" s="22">
        <v>38193</v>
      </c>
      <c r="N43" s="22">
        <v>23404</v>
      </c>
      <c r="O43" s="22"/>
      <c r="P43" s="22"/>
      <c r="Q43" s="22"/>
      <c r="R43" s="22"/>
      <c r="S43" s="22"/>
      <c r="T43" s="22"/>
      <c r="U43" s="22"/>
      <c r="V43" s="22"/>
      <c r="W43" s="22">
        <v>102253</v>
      </c>
      <c r="X43" s="22">
        <v>827406</v>
      </c>
      <c r="Y43" s="22">
        <v>-725153</v>
      </c>
      <c r="Z43" s="23">
        <v>-87.641738155149952</v>
      </c>
      <c r="AA43" s="20">
        <v>1654812</v>
      </c>
    </row>
    <row r="44" spans="1:27" x14ac:dyDescent="0.25">
      <c r="A44" s="19" t="s">
        <v>69</v>
      </c>
      <c r="B44" s="15" t="s">
        <v>32</v>
      </c>
      <c r="C44" s="20">
        <v>3424799</v>
      </c>
      <c r="D44" s="20"/>
      <c r="E44" s="21">
        <v>3336555</v>
      </c>
      <c r="F44" s="22">
        <v>3336555</v>
      </c>
      <c r="G44" s="22">
        <v>809855</v>
      </c>
      <c r="H44" s="22">
        <v>343820</v>
      </c>
      <c r="I44" s="22">
        <v>249064</v>
      </c>
      <c r="J44" s="22">
        <v>1402739</v>
      </c>
      <c r="K44" s="22">
        <v>191069</v>
      </c>
      <c r="L44" s="22">
        <v>281581</v>
      </c>
      <c r="M44" s="22">
        <v>173345</v>
      </c>
      <c r="N44" s="22">
        <v>645995</v>
      </c>
      <c r="O44" s="22"/>
      <c r="P44" s="22"/>
      <c r="Q44" s="22"/>
      <c r="R44" s="22"/>
      <c r="S44" s="22"/>
      <c r="T44" s="22"/>
      <c r="U44" s="22"/>
      <c r="V44" s="22"/>
      <c r="W44" s="22">
        <v>2048734</v>
      </c>
      <c r="X44" s="22">
        <v>2277505</v>
      </c>
      <c r="Y44" s="22">
        <v>-228771</v>
      </c>
      <c r="Z44" s="23">
        <v>-10.044807805032262</v>
      </c>
      <c r="AA44" s="20">
        <v>3336555</v>
      </c>
    </row>
    <row r="45" spans="1:27" x14ac:dyDescent="0.25">
      <c r="A45" s="19" t="s">
        <v>70</v>
      </c>
      <c r="B45" s="15" t="s">
        <v>32</v>
      </c>
      <c r="C45" s="20">
        <v>14869</v>
      </c>
      <c r="D45" s="20"/>
      <c r="E45" s="21"/>
      <c r="F45" s="22"/>
      <c r="G45" s="22"/>
      <c r="H45" s="22"/>
      <c r="I45" s="22"/>
      <c r="J45" s="22"/>
      <c r="K45" s="22">
        <v>237</v>
      </c>
      <c r="L45" s="22"/>
      <c r="M45" s="22"/>
      <c r="N45" s="22">
        <v>237</v>
      </c>
      <c r="O45" s="22"/>
      <c r="P45" s="22"/>
      <c r="Q45" s="22"/>
      <c r="R45" s="22"/>
      <c r="S45" s="22"/>
      <c r="T45" s="22"/>
      <c r="U45" s="22"/>
      <c r="V45" s="22"/>
      <c r="W45" s="22">
        <v>237</v>
      </c>
      <c r="X45" s="22"/>
      <c r="Y45" s="22">
        <v>237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94739535</v>
      </c>
      <c r="D47" s="29">
        <f t="shared" ref="D47:Y47" si="1">SUM(D34:D46)</f>
        <v>0</v>
      </c>
      <c r="E47" s="30">
        <f t="shared" si="1"/>
        <v>108124817</v>
      </c>
      <c r="F47" s="31">
        <f t="shared" si="1"/>
        <v>108124817</v>
      </c>
      <c r="G47" s="31">
        <f t="shared" si="1"/>
        <v>4499327</v>
      </c>
      <c r="H47" s="31">
        <f t="shared" si="1"/>
        <v>6293978</v>
      </c>
      <c r="I47" s="31">
        <f t="shared" si="1"/>
        <v>9148040</v>
      </c>
      <c r="J47" s="31">
        <f t="shared" si="1"/>
        <v>19941345</v>
      </c>
      <c r="K47" s="31">
        <f t="shared" si="1"/>
        <v>9716888</v>
      </c>
      <c r="L47" s="31">
        <f t="shared" si="1"/>
        <v>7442978</v>
      </c>
      <c r="M47" s="31">
        <f t="shared" si="1"/>
        <v>7354974</v>
      </c>
      <c r="N47" s="31">
        <f t="shared" si="1"/>
        <v>24514840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44456185</v>
      </c>
      <c r="X47" s="31">
        <f t="shared" si="1"/>
        <v>55928365</v>
      </c>
      <c r="Y47" s="31">
        <f t="shared" si="1"/>
        <v>-11472180</v>
      </c>
      <c r="Z47" s="32">
        <f>+IF(X47&lt;&gt;0,+(Y47/X47)*100,0)</f>
        <v>-20.512274943134848</v>
      </c>
      <c r="AA47" s="29">
        <f>SUM(AA34:AA46)</f>
        <v>108124817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33957746</v>
      </c>
      <c r="D48" s="39">
        <f t="shared" si="2"/>
        <v>0</v>
      </c>
      <c r="E48" s="40">
        <f t="shared" si="2"/>
        <v>23649012</v>
      </c>
      <c r="F48" s="41">
        <f t="shared" si="2"/>
        <v>23649012</v>
      </c>
      <c r="G48" s="41">
        <f t="shared" si="2"/>
        <v>15948763</v>
      </c>
      <c r="H48" s="41">
        <f t="shared" si="2"/>
        <v>2432939</v>
      </c>
      <c r="I48" s="41">
        <f t="shared" si="2"/>
        <v>479750</v>
      </c>
      <c r="J48" s="41">
        <f t="shared" si="2"/>
        <v>18861452</v>
      </c>
      <c r="K48" s="41">
        <f t="shared" si="2"/>
        <v>-412457</v>
      </c>
      <c r="L48" s="41">
        <f t="shared" si="2"/>
        <v>1919772</v>
      </c>
      <c r="M48" s="41">
        <f t="shared" si="2"/>
        <v>10654351</v>
      </c>
      <c r="N48" s="41">
        <f t="shared" si="2"/>
        <v>12161666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31023118</v>
      </c>
      <c r="X48" s="41">
        <f t="shared" si="2"/>
        <v>9604775</v>
      </c>
      <c r="Y48" s="41">
        <f t="shared" si="2"/>
        <v>21418343</v>
      </c>
      <c r="Z48" s="42">
        <f>+IF(X48&lt;&gt;0,+(Y48/X48)*100,0)</f>
        <v>222.99682189327706</v>
      </c>
      <c r="AA48" s="39">
        <f>+AA32-AA47</f>
        <v>23649012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43478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34001224</v>
      </c>
      <c r="D51" s="48">
        <f t="shared" si="3"/>
        <v>0</v>
      </c>
      <c r="E51" s="49">
        <f t="shared" si="3"/>
        <v>23649012</v>
      </c>
      <c r="F51" s="50">
        <f t="shared" si="3"/>
        <v>23649012</v>
      </c>
      <c r="G51" s="50">
        <f t="shared" si="3"/>
        <v>15948763</v>
      </c>
      <c r="H51" s="50">
        <f t="shared" si="3"/>
        <v>2432939</v>
      </c>
      <c r="I51" s="50">
        <f t="shared" si="3"/>
        <v>479750</v>
      </c>
      <c r="J51" s="50">
        <f t="shared" si="3"/>
        <v>18861452</v>
      </c>
      <c r="K51" s="50">
        <f t="shared" si="3"/>
        <v>-412457</v>
      </c>
      <c r="L51" s="50">
        <f t="shared" si="3"/>
        <v>1919772</v>
      </c>
      <c r="M51" s="50">
        <f t="shared" si="3"/>
        <v>10654351</v>
      </c>
      <c r="N51" s="50">
        <f t="shared" si="3"/>
        <v>12161666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31023118</v>
      </c>
      <c r="X51" s="50">
        <f t="shared" si="3"/>
        <v>9604775</v>
      </c>
      <c r="Y51" s="50">
        <f t="shared" si="3"/>
        <v>21418343</v>
      </c>
      <c r="Z51" s="51">
        <f>+IF(X51&lt;&gt;0,+(Y51/X51)*100,0)</f>
        <v>222.99682189327706</v>
      </c>
      <c r="AA51" s="48">
        <f>SUM(AA48:AA50)</f>
        <v>23649012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34001224</v>
      </c>
      <c r="D53" s="54">
        <f>+D51-D52</f>
        <v>0</v>
      </c>
      <c r="E53" s="55">
        <f t="shared" si="4"/>
        <v>23649012</v>
      </c>
      <c r="F53" s="56">
        <f t="shared" si="4"/>
        <v>23649012</v>
      </c>
      <c r="G53" s="56">
        <f t="shared" si="4"/>
        <v>15948763</v>
      </c>
      <c r="H53" s="56">
        <f t="shared" si="4"/>
        <v>2432939</v>
      </c>
      <c r="I53" s="56">
        <f t="shared" si="4"/>
        <v>479750</v>
      </c>
      <c r="J53" s="56">
        <f t="shared" si="4"/>
        <v>18861452</v>
      </c>
      <c r="K53" s="56">
        <f t="shared" si="4"/>
        <v>-412457</v>
      </c>
      <c r="L53" s="56">
        <f t="shared" si="4"/>
        <v>1919772</v>
      </c>
      <c r="M53" s="56">
        <f t="shared" si="4"/>
        <v>10654351</v>
      </c>
      <c r="N53" s="56">
        <f t="shared" si="4"/>
        <v>12161666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31023118</v>
      </c>
      <c r="X53" s="56">
        <f t="shared" si="4"/>
        <v>9604775</v>
      </c>
      <c r="Y53" s="56">
        <f t="shared" si="4"/>
        <v>21418343</v>
      </c>
      <c r="Z53" s="57">
        <f>+IF(X53&lt;&gt;0,+(Y53/X53)*100,0)</f>
        <v>222.99682189327706</v>
      </c>
      <c r="AA53" s="54">
        <f>+AA51-AA52</f>
        <v>23649012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34001224</v>
      </c>
      <c r="D56" s="48">
        <f>SUM(D53:D55)</f>
        <v>0</v>
      </c>
      <c r="E56" s="49">
        <f t="shared" si="5"/>
        <v>23649012</v>
      </c>
      <c r="F56" s="50">
        <f t="shared" si="5"/>
        <v>23649012</v>
      </c>
      <c r="G56" s="50">
        <f t="shared" si="5"/>
        <v>15948763</v>
      </c>
      <c r="H56" s="50">
        <f t="shared" si="5"/>
        <v>2432939</v>
      </c>
      <c r="I56" s="50">
        <f t="shared" si="5"/>
        <v>479750</v>
      </c>
      <c r="J56" s="50">
        <f t="shared" si="5"/>
        <v>18861452</v>
      </c>
      <c r="K56" s="50">
        <f t="shared" si="5"/>
        <v>-412457</v>
      </c>
      <c r="L56" s="50">
        <f t="shared" si="5"/>
        <v>1919772</v>
      </c>
      <c r="M56" s="50">
        <f t="shared" si="5"/>
        <v>10654351</v>
      </c>
      <c r="N56" s="50">
        <f t="shared" si="5"/>
        <v>12161666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31023118</v>
      </c>
      <c r="X56" s="50">
        <f t="shared" si="5"/>
        <v>9604775</v>
      </c>
      <c r="Y56" s="50">
        <f t="shared" si="5"/>
        <v>21418343</v>
      </c>
      <c r="Z56" s="51">
        <f>+IF(X56&lt;&gt;0,+(Y56/X56)*100,0)</f>
        <v>222.99682189327706</v>
      </c>
      <c r="AA56" s="48">
        <f>SUM(AA53:AA55)</f>
        <v>23649012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34001224</v>
      </c>
      <c r="D59" s="65">
        <f>SUM(D56:D58)</f>
        <v>0</v>
      </c>
      <c r="E59" s="66">
        <f t="shared" si="6"/>
        <v>23649012</v>
      </c>
      <c r="F59" s="67">
        <f t="shared" si="6"/>
        <v>23649012</v>
      </c>
      <c r="G59" s="67">
        <f t="shared" si="6"/>
        <v>15948763</v>
      </c>
      <c r="H59" s="67">
        <f t="shared" si="6"/>
        <v>2432939</v>
      </c>
      <c r="I59" s="67">
        <f t="shared" si="6"/>
        <v>479750</v>
      </c>
      <c r="J59" s="67">
        <f t="shared" si="6"/>
        <v>18861452</v>
      </c>
      <c r="K59" s="67">
        <f t="shared" si="6"/>
        <v>-412457</v>
      </c>
      <c r="L59" s="67">
        <f t="shared" si="6"/>
        <v>1919772</v>
      </c>
      <c r="M59" s="67">
        <f t="shared" si="6"/>
        <v>10654351</v>
      </c>
      <c r="N59" s="67">
        <f t="shared" si="6"/>
        <v>12161666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31023118</v>
      </c>
      <c r="X59" s="67">
        <f t="shared" si="6"/>
        <v>9604775</v>
      </c>
      <c r="Y59" s="67">
        <f t="shared" si="6"/>
        <v>21418343</v>
      </c>
      <c r="Z59" s="68">
        <f>+IF(X59&lt;&gt;0,+(Y59/X59)*100,0)</f>
        <v>222.99682189327706</v>
      </c>
      <c r="AA59" s="65">
        <f>SUM(AA56:AA58)</f>
        <v>23649012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38063559</v>
      </c>
      <c r="G9" s="22">
        <v>3141512</v>
      </c>
      <c r="H9" s="22">
        <v>3206416</v>
      </c>
      <c r="I9" s="22">
        <v>3187216</v>
      </c>
      <c r="J9" s="22">
        <v>9535144</v>
      </c>
      <c r="K9" s="22">
        <v>3249215</v>
      </c>
      <c r="L9" s="22">
        <v>3203748</v>
      </c>
      <c r="M9" s="22">
        <v>3204119</v>
      </c>
      <c r="N9" s="22">
        <v>9657082</v>
      </c>
      <c r="O9" s="22"/>
      <c r="P9" s="22"/>
      <c r="Q9" s="22"/>
      <c r="R9" s="22"/>
      <c r="S9" s="22"/>
      <c r="T9" s="22"/>
      <c r="U9" s="22"/>
      <c r="V9" s="22"/>
      <c r="W9" s="22">
        <v>19192226</v>
      </c>
      <c r="X9" s="22">
        <v>19005229</v>
      </c>
      <c r="Y9" s="22">
        <v>186997</v>
      </c>
      <c r="Z9" s="23">
        <v>0.98392395061380222</v>
      </c>
      <c r="AA9" s="20">
        <v>38063559</v>
      </c>
    </row>
    <row r="10" spans="1:27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>
        <v>207130</v>
      </c>
      <c r="L10" s="22">
        <v>171337</v>
      </c>
      <c r="M10" s="22">
        <v>130923</v>
      </c>
      <c r="N10" s="22">
        <v>509390</v>
      </c>
      <c r="O10" s="22"/>
      <c r="P10" s="22"/>
      <c r="Q10" s="22"/>
      <c r="R10" s="22"/>
      <c r="S10" s="22"/>
      <c r="T10" s="22"/>
      <c r="U10" s="22"/>
      <c r="V10" s="22"/>
      <c r="W10" s="22">
        <v>813737</v>
      </c>
      <c r="X10" s="22">
        <v>752620</v>
      </c>
      <c r="Y10" s="22">
        <v>61117</v>
      </c>
      <c r="Z10" s="23">
        <v>8.1205654912173486</v>
      </c>
      <c r="AA10" s="20">
        <v>1747941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14172</v>
      </c>
      <c r="D19" s="20"/>
      <c r="E19" s="21">
        <v>14935</v>
      </c>
      <c r="F19" s="22">
        <v>14935</v>
      </c>
      <c r="G19" s="22"/>
      <c r="H19" s="22"/>
      <c r="I19" s="22"/>
      <c r="J19" s="22"/>
      <c r="K19" s="22">
        <v>1373</v>
      </c>
      <c r="L19" s="22">
        <v>3044</v>
      </c>
      <c r="M19" s="22"/>
      <c r="N19" s="22">
        <v>4417</v>
      </c>
      <c r="O19" s="22"/>
      <c r="P19" s="22"/>
      <c r="Q19" s="22"/>
      <c r="R19" s="22"/>
      <c r="S19" s="22"/>
      <c r="T19" s="22"/>
      <c r="U19" s="22"/>
      <c r="V19" s="22"/>
      <c r="W19" s="22">
        <v>4417</v>
      </c>
      <c r="X19" s="22">
        <v>7470</v>
      </c>
      <c r="Y19" s="22">
        <v>-3053</v>
      </c>
      <c r="Z19" s="23">
        <v>-40.870147255689425</v>
      </c>
      <c r="AA19" s="20">
        <v>14935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18206198</v>
      </c>
      <c r="D25" s="20"/>
      <c r="E25" s="21">
        <v>19662694</v>
      </c>
      <c r="F25" s="22">
        <v>19662694</v>
      </c>
      <c r="G25" s="22">
        <v>8192747</v>
      </c>
      <c r="H25" s="22"/>
      <c r="I25" s="22"/>
      <c r="J25" s="22">
        <v>8192747</v>
      </c>
      <c r="K25" s="22"/>
      <c r="L25" s="22"/>
      <c r="M25" s="22">
        <v>6554274</v>
      </c>
      <c r="N25" s="22">
        <v>6554274</v>
      </c>
      <c r="O25" s="22"/>
      <c r="P25" s="22"/>
      <c r="Q25" s="22"/>
      <c r="R25" s="22"/>
      <c r="S25" s="22"/>
      <c r="T25" s="22"/>
      <c r="U25" s="22"/>
      <c r="V25" s="22"/>
      <c r="W25" s="22">
        <v>14747021</v>
      </c>
      <c r="X25" s="22">
        <v>13654648</v>
      </c>
      <c r="Y25" s="22">
        <v>1092373</v>
      </c>
      <c r="Z25" s="23">
        <v>8.0000084952757486</v>
      </c>
      <c r="AA25" s="20">
        <v>19662694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3177140</v>
      </c>
      <c r="D28" s="20"/>
      <c r="E28" s="21">
        <v>3368627</v>
      </c>
      <c r="F28" s="22">
        <v>3392447</v>
      </c>
      <c r="G28" s="22">
        <v>283162</v>
      </c>
      <c r="H28" s="22">
        <v>286180</v>
      </c>
      <c r="I28" s="22">
        <v>283341</v>
      </c>
      <c r="J28" s="22">
        <v>852683</v>
      </c>
      <c r="K28" s="22">
        <v>282986</v>
      </c>
      <c r="L28" s="22">
        <v>282100</v>
      </c>
      <c r="M28" s="22">
        <v>281567</v>
      </c>
      <c r="N28" s="22">
        <v>846653</v>
      </c>
      <c r="O28" s="22"/>
      <c r="P28" s="22"/>
      <c r="Q28" s="22"/>
      <c r="R28" s="22"/>
      <c r="S28" s="22"/>
      <c r="T28" s="22"/>
      <c r="U28" s="22"/>
      <c r="V28" s="22"/>
      <c r="W28" s="22">
        <v>1699336</v>
      </c>
      <c r="X28" s="22">
        <v>1684320</v>
      </c>
      <c r="Y28" s="22">
        <v>15016</v>
      </c>
      <c r="Z28" s="23">
        <v>0.89151705139165949</v>
      </c>
      <c r="AA28" s="20">
        <v>3392447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57789280</v>
      </c>
      <c r="D32" s="29">
        <f t="shared" ref="D32:Y32" si="0">SUM(D6:D31)</f>
        <v>0</v>
      </c>
      <c r="E32" s="30">
        <f t="shared" si="0"/>
        <v>62881576</v>
      </c>
      <c r="F32" s="31">
        <f t="shared" si="0"/>
        <v>62881576</v>
      </c>
      <c r="G32" s="31">
        <f t="shared" si="0"/>
        <v>11617421</v>
      </c>
      <c r="H32" s="31">
        <f t="shared" si="0"/>
        <v>3647690</v>
      </c>
      <c r="I32" s="31">
        <f t="shared" si="0"/>
        <v>3619810</v>
      </c>
      <c r="J32" s="31">
        <f t="shared" si="0"/>
        <v>18884921</v>
      </c>
      <c r="K32" s="31">
        <f t="shared" si="0"/>
        <v>3740704</v>
      </c>
      <c r="L32" s="31">
        <f t="shared" si="0"/>
        <v>3660229</v>
      </c>
      <c r="M32" s="31">
        <f t="shared" si="0"/>
        <v>10170883</v>
      </c>
      <c r="N32" s="31">
        <f t="shared" si="0"/>
        <v>17571816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36456737</v>
      </c>
      <c r="X32" s="31">
        <f t="shared" si="0"/>
        <v>35104287</v>
      </c>
      <c r="Y32" s="31">
        <f t="shared" si="0"/>
        <v>1352450</v>
      </c>
      <c r="Z32" s="32">
        <f>+IF(X32&lt;&gt;0,+(Y32/X32)*100,0)</f>
        <v>3.8526633513450932</v>
      </c>
      <c r="AA32" s="29">
        <f>SUM(AA6:AA31)</f>
        <v>62881576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21233689</v>
      </c>
      <c r="D34" s="20"/>
      <c r="E34" s="21">
        <v>23121781</v>
      </c>
      <c r="F34" s="22">
        <v>22956781</v>
      </c>
      <c r="G34" s="22">
        <v>2397466</v>
      </c>
      <c r="H34" s="22">
        <v>668495</v>
      </c>
      <c r="I34" s="22">
        <v>1808598</v>
      </c>
      <c r="J34" s="22">
        <v>4874559</v>
      </c>
      <c r="K34" s="22">
        <v>1705728</v>
      </c>
      <c r="L34" s="22">
        <v>2877929</v>
      </c>
      <c r="M34" s="22">
        <v>1754271</v>
      </c>
      <c r="N34" s="22">
        <v>6337928</v>
      </c>
      <c r="O34" s="22"/>
      <c r="P34" s="22"/>
      <c r="Q34" s="22"/>
      <c r="R34" s="22"/>
      <c r="S34" s="22"/>
      <c r="T34" s="22"/>
      <c r="U34" s="22"/>
      <c r="V34" s="22"/>
      <c r="W34" s="22">
        <v>11212487</v>
      </c>
      <c r="X34" s="22">
        <v>11798515</v>
      </c>
      <c r="Y34" s="22">
        <v>-586028</v>
      </c>
      <c r="Z34" s="23">
        <v>-4.9669640628502831</v>
      </c>
      <c r="AA34" s="20">
        <v>22956781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4815057</v>
      </c>
      <c r="D37" s="20"/>
      <c r="E37" s="21">
        <v>6442617</v>
      </c>
      <c r="F37" s="22">
        <v>4693919</v>
      </c>
      <c r="G37" s="22">
        <v>417738</v>
      </c>
      <c r="H37" s="22">
        <v>386036</v>
      </c>
      <c r="I37" s="22">
        <v>317178</v>
      </c>
      <c r="J37" s="22">
        <v>1120952</v>
      </c>
      <c r="K37" s="22">
        <v>321543</v>
      </c>
      <c r="L37" s="22">
        <v>359246</v>
      </c>
      <c r="M37" s="22">
        <v>428474</v>
      </c>
      <c r="N37" s="22">
        <v>1109263</v>
      </c>
      <c r="O37" s="22"/>
      <c r="P37" s="22"/>
      <c r="Q37" s="22"/>
      <c r="R37" s="22"/>
      <c r="S37" s="22"/>
      <c r="T37" s="22"/>
      <c r="U37" s="22"/>
      <c r="V37" s="22"/>
      <c r="W37" s="22">
        <v>2230215</v>
      </c>
      <c r="X37" s="22">
        <v>3245871</v>
      </c>
      <c r="Y37" s="22">
        <v>-1015656</v>
      </c>
      <c r="Z37" s="23">
        <v>-31.290707486526731</v>
      </c>
      <c r="AA37" s="20">
        <v>4693919</v>
      </c>
    </row>
    <row r="38" spans="1:27" x14ac:dyDescent="0.25">
      <c r="A38" s="19" t="s">
        <v>64</v>
      </c>
      <c r="B38" s="15" t="s">
        <v>32</v>
      </c>
      <c r="C38" s="20">
        <v>757686</v>
      </c>
      <c r="D38" s="20"/>
      <c r="E38" s="21">
        <v>131648</v>
      </c>
      <c r="F38" s="22">
        <v>2500909</v>
      </c>
      <c r="G38" s="22">
        <v>679239</v>
      </c>
      <c r="H38" s="22">
        <v>-679239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2500909</v>
      </c>
    </row>
    <row r="39" spans="1:27" x14ac:dyDescent="0.25">
      <c r="A39" s="19" t="s">
        <v>65</v>
      </c>
      <c r="B39" s="15" t="s">
        <v>32</v>
      </c>
      <c r="C39" s="20">
        <v>4089357</v>
      </c>
      <c r="D39" s="20"/>
      <c r="E39" s="21">
        <v>5609483</v>
      </c>
      <c r="F39" s="22">
        <v>4082699</v>
      </c>
      <c r="G39" s="22">
        <v>-50512</v>
      </c>
      <c r="H39" s="22">
        <v>50512</v>
      </c>
      <c r="I39" s="22">
        <v>833055</v>
      </c>
      <c r="J39" s="22">
        <v>833055</v>
      </c>
      <c r="K39" s="22">
        <v>280703</v>
      </c>
      <c r="L39" s="22">
        <v>271637</v>
      </c>
      <c r="M39" s="22">
        <v>280529</v>
      </c>
      <c r="N39" s="22">
        <v>832869</v>
      </c>
      <c r="O39" s="22"/>
      <c r="P39" s="22"/>
      <c r="Q39" s="22"/>
      <c r="R39" s="22"/>
      <c r="S39" s="22"/>
      <c r="T39" s="22"/>
      <c r="U39" s="22"/>
      <c r="V39" s="22"/>
      <c r="W39" s="22">
        <v>1665924</v>
      </c>
      <c r="X39" s="22">
        <v>1869828</v>
      </c>
      <c r="Y39" s="22">
        <v>-203904</v>
      </c>
      <c r="Z39" s="23">
        <v>-10.90496024233245</v>
      </c>
      <c r="AA39" s="20">
        <v>4082699</v>
      </c>
    </row>
    <row r="40" spans="1:27" x14ac:dyDescent="0.25">
      <c r="A40" s="19" t="s">
        <v>40</v>
      </c>
      <c r="B40" s="15" t="s">
        <v>32</v>
      </c>
      <c r="C40" s="20">
        <v>5438659</v>
      </c>
      <c r="D40" s="20"/>
      <c r="E40" s="21">
        <v>7797081</v>
      </c>
      <c r="F40" s="22">
        <v>6679780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558651</v>
      </c>
      <c r="Y40" s="22">
        <v>-558651</v>
      </c>
      <c r="Z40" s="23">
        <v>-100</v>
      </c>
      <c r="AA40" s="20">
        <v>6679780</v>
      </c>
    </row>
    <row r="41" spans="1:27" x14ac:dyDescent="0.25">
      <c r="A41" s="19" t="s">
        <v>66</v>
      </c>
      <c r="B41" s="15" t="s">
        <v>32</v>
      </c>
      <c r="C41" s="20">
        <v>19838048</v>
      </c>
      <c r="D41" s="20"/>
      <c r="E41" s="21">
        <v>17953890</v>
      </c>
      <c r="F41" s="22">
        <v>20635828</v>
      </c>
      <c r="G41" s="22">
        <v>2317931</v>
      </c>
      <c r="H41" s="22">
        <v>315857</v>
      </c>
      <c r="I41" s="22">
        <v>1487605</v>
      </c>
      <c r="J41" s="22">
        <v>4121393</v>
      </c>
      <c r="K41" s="22">
        <v>1820021</v>
      </c>
      <c r="L41" s="22">
        <v>1825126</v>
      </c>
      <c r="M41" s="22">
        <v>1948188</v>
      </c>
      <c r="N41" s="22">
        <v>5593335</v>
      </c>
      <c r="O41" s="22"/>
      <c r="P41" s="22"/>
      <c r="Q41" s="22"/>
      <c r="R41" s="22"/>
      <c r="S41" s="22"/>
      <c r="T41" s="22"/>
      <c r="U41" s="22"/>
      <c r="V41" s="22"/>
      <c r="W41" s="22">
        <v>9714728</v>
      </c>
      <c r="X41" s="22">
        <v>10329306</v>
      </c>
      <c r="Y41" s="22">
        <v>-614578</v>
      </c>
      <c r="Z41" s="23">
        <v>-5.9498479375090643</v>
      </c>
      <c r="AA41" s="20">
        <v>20635828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1152174</v>
      </c>
      <c r="D43" s="20"/>
      <c r="E43" s="21">
        <v>1161875</v>
      </c>
      <c r="F43" s="22">
        <v>981857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981857</v>
      </c>
    </row>
    <row r="44" spans="1:27" x14ac:dyDescent="0.25">
      <c r="A44" s="19" t="s">
        <v>69</v>
      </c>
      <c r="B44" s="15" t="s">
        <v>32</v>
      </c>
      <c r="C44" s="20">
        <v>1729102</v>
      </c>
      <c r="D44" s="20"/>
      <c r="E44" s="21">
        <v>2261083</v>
      </c>
      <c r="F44" s="22">
        <v>2023097</v>
      </c>
      <c r="G44" s="22">
        <v>342079</v>
      </c>
      <c r="H44" s="22">
        <v>52600</v>
      </c>
      <c r="I44" s="22">
        <v>173158</v>
      </c>
      <c r="J44" s="22">
        <v>567837</v>
      </c>
      <c r="K44" s="22">
        <v>133599</v>
      </c>
      <c r="L44" s="22">
        <v>184609</v>
      </c>
      <c r="M44" s="22">
        <v>248680</v>
      </c>
      <c r="N44" s="22">
        <v>566888</v>
      </c>
      <c r="O44" s="22"/>
      <c r="P44" s="22"/>
      <c r="Q44" s="22"/>
      <c r="R44" s="22"/>
      <c r="S44" s="22"/>
      <c r="T44" s="22"/>
      <c r="U44" s="22"/>
      <c r="V44" s="22"/>
      <c r="W44" s="22">
        <v>1134725</v>
      </c>
      <c r="X44" s="22">
        <v>1351064</v>
      </c>
      <c r="Y44" s="22">
        <v>-216339</v>
      </c>
      <c r="Z44" s="23">
        <v>-16.01249089606414</v>
      </c>
      <c r="AA44" s="20">
        <v>2023097</v>
      </c>
    </row>
    <row r="45" spans="1:27" x14ac:dyDescent="0.25">
      <c r="A45" s="19" t="s">
        <v>70</v>
      </c>
      <c r="B45" s="15" t="s">
        <v>32</v>
      </c>
      <c r="C45" s="20">
        <v>855735</v>
      </c>
      <c r="D45" s="20"/>
      <c r="E45" s="21">
        <v>1043160</v>
      </c>
      <c r="F45" s="22">
        <v>1043160</v>
      </c>
      <c r="G45" s="22"/>
      <c r="H45" s="22"/>
      <c r="I45" s="22"/>
      <c r="J45" s="22"/>
      <c r="K45" s="22"/>
      <c r="L45" s="22">
        <v>3426</v>
      </c>
      <c r="M45" s="22"/>
      <c r="N45" s="22">
        <v>3426</v>
      </c>
      <c r="O45" s="22"/>
      <c r="P45" s="22"/>
      <c r="Q45" s="22"/>
      <c r="R45" s="22"/>
      <c r="S45" s="22"/>
      <c r="T45" s="22"/>
      <c r="U45" s="22"/>
      <c r="V45" s="22"/>
      <c r="W45" s="22">
        <v>3426</v>
      </c>
      <c r="X45" s="22"/>
      <c r="Y45" s="22">
        <v>3426</v>
      </c>
      <c r="Z45" s="23"/>
      <c r="AA45" s="20">
        <v>1043160</v>
      </c>
    </row>
    <row r="46" spans="1:27" x14ac:dyDescent="0.25">
      <c r="A46" s="19" t="s">
        <v>71</v>
      </c>
      <c r="B46" s="15" t="s">
        <v>32</v>
      </c>
      <c r="C46" s="20">
        <v>-13360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59896147</v>
      </c>
      <c r="D47" s="29">
        <f t="shared" ref="D47:Y47" si="1">SUM(D34:D46)</f>
        <v>0</v>
      </c>
      <c r="E47" s="30">
        <f t="shared" si="1"/>
        <v>65559047</v>
      </c>
      <c r="F47" s="31">
        <f t="shared" si="1"/>
        <v>65634459</v>
      </c>
      <c r="G47" s="31">
        <f t="shared" si="1"/>
        <v>6090581</v>
      </c>
      <c r="H47" s="31">
        <f t="shared" si="1"/>
        <v>807621</v>
      </c>
      <c r="I47" s="31">
        <f t="shared" si="1"/>
        <v>4619594</v>
      </c>
      <c r="J47" s="31">
        <f t="shared" si="1"/>
        <v>11517796</v>
      </c>
      <c r="K47" s="31">
        <f t="shared" si="1"/>
        <v>4261594</v>
      </c>
      <c r="L47" s="31">
        <f t="shared" si="1"/>
        <v>5521973</v>
      </c>
      <c r="M47" s="31">
        <f t="shared" si="1"/>
        <v>4660142</v>
      </c>
      <c r="N47" s="31">
        <f t="shared" si="1"/>
        <v>14443709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25961505</v>
      </c>
      <c r="X47" s="31">
        <f t="shared" si="1"/>
        <v>29153235</v>
      </c>
      <c r="Y47" s="31">
        <f t="shared" si="1"/>
        <v>-3191730</v>
      </c>
      <c r="Z47" s="32">
        <f>+IF(X47&lt;&gt;0,+(Y47/X47)*100,0)</f>
        <v>-10.948116049556765</v>
      </c>
      <c r="AA47" s="29">
        <f>SUM(AA34:AA46)</f>
        <v>65634459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-2106867</v>
      </c>
      <c r="D48" s="39">
        <f t="shared" si="2"/>
        <v>0</v>
      </c>
      <c r="E48" s="40">
        <f t="shared" si="2"/>
        <v>-2677471</v>
      </c>
      <c r="F48" s="41">
        <f t="shared" si="2"/>
        <v>-2752883</v>
      </c>
      <c r="G48" s="41">
        <f t="shared" si="2"/>
        <v>5526840</v>
      </c>
      <c r="H48" s="41">
        <f t="shared" si="2"/>
        <v>2840069</v>
      </c>
      <c r="I48" s="41">
        <f t="shared" si="2"/>
        <v>-999784</v>
      </c>
      <c r="J48" s="41">
        <f t="shared" si="2"/>
        <v>7367125</v>
      </c>
      <c r="K48" s="41">
        <f t="shared" si="2"/>
        <v>-520890</v>
      </c>
      <c r="L48" s="41">
        <f t="shared" si="2"/>
        <v>-1861744</v>
      </c>
      <c r="M48" s="41">
        <f t="shared" si="2"/>
        <v>5510741</v>
      </c>
      <c r="N48" s="41">
        <f t="shared" si="2"/>
        <v>3128107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10495232</v>
      </c>
      <c r="X48" s="41">
        <f t="shared" si="2"/>
        <v>5951052</v>
      </c>
      <c r="Y48" s="41">
        <f t="shared" si="2"/>
        <v>4544180</v>
      </c>
      <c r="Z48" s="42">
        <f>+IF(X48&lt;&gt;0,+(Y48/X48)*100,0)</f>
        <v>76.359272276565562</v>
      </c>
      <c r="AA48" s="39">
        <f>+AA32-AA47</f>
        <v>-2752883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17338000</v>
      </c>
      <c r="F49" s="22">
        <v>15500000</v>
      </c>
      <c r="G49" s="22"/>
      <c r="H49" s="22"/>
      <c r="I49" s="22"/>
      <c r="J49" s="22"/>
      <c r="K49" s="22">
        <v>5406938</v>
      </c>
      <c r="L49" s="22">
        <v>4728111</v>
      </c>
      <c r="M49" s="22">
        <v>2249987</v>
      </c>
      <c r="N49" s="22">
        <v>12385036</v>
      </c>
      <c r="O49" s="22"/>
      <c r="P49" s="22"/>
      <c r="Q49" s="22"/>
      <c r="R49" s="22"/>
      <c r="S49" s="22"/>
      <c r="T49" s="22"/>
      <c r="U49" s="22"/>
      <c r="V49" s="22"/>
      <c r="W49" s="22">
        <v>12385036</v>
      </c>
      <c r="X49" s="22">
        <v>8668998</v>
      </c>
      <c r="Y49" s="22">
        <v>3716038</v>
      </c>
      <c r="Z49" s="23">
        <v>42.86583063002206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-2106867</v>
      </c>
      <c r="D51" s="48">
        <f t="shared" si="3"/>
        <v>0</v>
      </c>
      <c r="E51" s="49">
        <f t="shared" si="3"/>
        <v>14660529</v>
      </c>
      <c r="F51" s="50">
        <f t="shared" si="3"/>
        <v>12747117</v>
      </c>
      <c r="G51" s="50">
        <f t="shared" si="3"/>
        <v>5526840</v>
      </c>
      <c r="H51" s="50">
        <f t="shared" si="3"/>
        <v>2840069</v>
      </c>
      <c r="I51" s="50">
        <f t="shared" si="3"/>
        <v>-999784</v>
      </c>
      <c r="J51" s="50">
        <f t="shared" si="3"/>
        <v>7367125</v>
      </c>
      <c r="K51" s="50">
        <f t="shared" si="3"/>
        <v>4886048</v>
      </c>
      <c r="L51" s="50">
        <f t="shared" si="3"/>
        <v>2866367</v>
      </c>
      <c r="M51" s="50">
        <f t="shared" si="3"/>
        <v>7760728</v>
      </c>
      <c r="N51" s="50">
        <f t="shared" si="3"/>
        <v>15513143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22880268</v>
      </c>
      <c r="X51" s="50">
        <f t="shared" si="3"/>
        <v>14620050</v>
      </c>
      <c r="Y51" s="50">
        <f t="shared" si="3"/>
        <v>8260218</v>
      </c>
      <c r="Z51" s="51">
        <f>+IF(X51&lt;&gt;0,+(Y51/X51)*100,0)</f>
        <v>56.499245898611839</v>
      </c>
      <c r="AA51" s="48">
        <f>SUM(AA48:AA50)</f>
        <v>12747117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-2106867</v>
      </c>
      <c r="D53" s="54">
        <f>+D51-D52</f>
        <v>0</v>
      </c>
      <c r="E53" s="55">
        <f t="shared" si="4"/>
        <v>14660529</v>
      </c>
      <c r="F53" s="56">
        <f t="shared" si="4"/>
        <v>12747117</v>
      </c>
      <c r="G53" s="56">
        <f t="shared" si="4"/>
        <v>5526840</v>
      </c>
      <c r="H53" s="56">
        <f t="shared" si="4"/>
        <v>2840069</v>
      </c>
      <c r="I53" s="56">
        <f t="shared" si="4"/>
        <v>-999784</v>
      </c>
      <c r="J53" s="56">
        <f t="shared" si="4"/>
        <v>7367125</v>
      </c>
      <c r="K53" s="56">
        <f t="shared" si="4"/>
        <v>4886048</v>
      </c>
      <c r="L53" s="56">
        <f t="shared" si="4"/>
        <v>2866367</v>
      </c>
      <c r="M53" s="56">
        <f t="shared" si="4"/>
        <v>7760728</v>
      </c>
      <c r="N53" s="56">
        <f t="shared" si="4"/>
        <v>15513143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22880268</v>
      </c>
      <c r="X53" s="56">
        <f t="shared" si="4"/>
        <v>14620050</v>
      </c>
      <c r="Y53" s="56">
        <f t="shared" si="4"/>
        <v>8260218</v>
      </c>
      <c r="Z53" s="57">
        <f>+IF(X53&lt;&gt;0,+(Y53/X53)*100,0)</f>
        <v>56.499245898611839</v>
      </c>
      <c r="AA53" s="54">
        <f>+AA51-AA52</f>
        <v>12747117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-2106867</v>
      </c>
      <c r="D56" s="48">
        <f>SUM(D53:D55)</f>
        <v>0</v>
      </c>
      <c r="E56" s="49">
        <f t="shared" si="5"/>
        <v>14660529</v>
      </c>
      <c r="F56" s="50">
        <f t="shared" si="5"/>
        <v>12747117</v>
      </c>
      <c r="G56" s="50">
        <f t="shared" si="5"/>
        <v>5526840</v>
      </c>
      <c r="H56" s="50">
        <f t="shared" si="5"/>
        <v>2840069</v>
      </c>
      <c r="I56" s="50">
        <f t="shared" si="5"/>
        <v>-999784</v>
      </c>
      <c r="J56" s="50">
        <f t="shared" si="5"/>
        <v>7367125</v>
      </c>
      <c r="K56" s="50">
        <f t="shared" si="5"/>
        <v>4886048</v>
      </c>
      <c r="L56" s="50">
        <f t="shared" si="5"/>
        <v>2866367</v>
      </c>
      <c r="M56" s="50">
        <f t="shared" si="5"/>
        <v>7760728</v>
      </c>
      <c r="N56" s="50">
        <f t="shared" si="5"/>
        <v>15513143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22880268</v>
      </c>
      <c r="X56" s="50">
        <f t="shared" si="5"/>
        <v>14620050</v>
      </c>
      <c r="Y56" s="50">
        <f t="shared" si="5"/>
        <v>8260218</v>
      </c>
      <c r="Z56" s="51">
        <f>+IF(X56&lt;&gt;0,+(Y56/X56)*100,0)</f>
        <v>56.499245898611839</v>
      </c>
      <c r="AA56" s="48">
        <f>SUM(AA53:AA55)</f>
        <v>12747117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-2106867</v>
      </c>
      <c r="D59" s="65">
        <f>SUM(D56:D58)</f>
        <v>0</v>
      </c>
      <c r="E59" s="66">
        <f t="shared" si="6"/>
        <v>14660529</v>
      </c>
      <c r="F59" s="67">
        <f t="shared" si="6"/>
        <v>12747117</v>
      </c>
      <c r="G59" s="67">
        <f t="shared" si="6"/>
        <v>5526840</v>
      </c>
      <c r="H59" s="67">
        <f t="shared" si="6"/>
        <v>2840069</v>
      </c>
      <c r="I59" s="67">
        <f t="shared" si="6"/>
        <v>-999784</v>
      </c>
      <c r="J59" s="67">
        <f t="shared" si="6"/>
        <v>7367125</v>
      </c>
      <c r="K59" s="67">
        <f t="shared" si="6"/>
        <v>4886048</v>
      </c>
      <c r="L59" s="67">
        <f t="shared" si="6"/>
        <v>2866367</v>
      </c>
      <c r="M59" s="67">
        <f t="shared" si="6"/>
        <v>7760728</v>
      </c>
      <c r="N59" s="67">
        <f t="shared" si="6"/>
        <v>15513143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22880268</v>
      </c>
      <c r="X59" s="67">
        <f t="shared" si="6"/>
        <v>14620050</v>
      </c>
      <c r="Y59" s="67">
        <f t="shared" si="6"/>
        <v>8260218</v>
      </c>
      <c r="Z59" s="68">
        <f>+IF(X59&lt;&gt;0,+(Y59/X59)*100,0)</f>
        <v>56.499245898611839</v>
      </c>
      <c r="AA59" s="65">
        <f>SUM(AA56:AA58)</f>
        <v>12747117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1063224</v>
      </c>
      <c r="Y9" s="22">
        <v>-1063224</v>
      </c>
      <c r="Z9" s="23">
        <v>-100</v>
      </c>
      <c r="AA9" s="20">
        <v>2126448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1333146</v>
      </c>
      <c r="D19" s="20"/>
      <c r="E19" s="21">
        <v>12000000</v>
      </c>
      <c r="F19" s="22">
        <v>12000000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6000000</v>
      </c>
      <c r="Y19" s="22">
        <v>-6000000</v>
      </c>
      <c r="Z19" s="23">
        <v>-100</v>
      </c>
      <c r="AA19" s="20">
        <v>12000000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1333146</v>
      </c>
      <c r="D32" s="29">
        <f t="shared" ref="D32:Y32" si="0">SUM(D6:D31)</f>
        <v>0</v>
      </c>
      <c r="E32" s="30">
        <f t="shared" si="0"/>
        <v>14126448</v>
      </c>
      <c r="F32" s="31">
        <f t="shared" si="0"/>
        <v>14126448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7063224</v>
      </c>
      <c r="Y32" s="31">
        <f t="shared" si="0"/>
        <v>-7063224</v>
      </c>
      <c r="Z32" s="32">
        <f>+IF(X32&lt;&gt;0,+(Y32/X32)*100,0)</f>
        <v>-100</v>
      </c>
      <c r="AA32" s="29">
        <f>SUM(AA6:AA31)</f>
        <v>14126448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2082</v>
      </c>
      <c r="Y39" s="22">
        <v>-2082</v>
      </c>
      <c r="Z39" s="23">
        <v>-100</v>
      </c>
      <c r="AA39" s="20">
        <v>4168</v>
      </c>
    </row>
    <row r="40" spans="1:27" x14ac:dyDescent="0.25">
      <c r="A40" s="19" t="s">
        <v>40</v>
      </c>
      <c r="B40" s="15" t="s">
        <v>32</v>
      </c>
      <c r="C40" s="20">
        <v>64957</v>
      </c>
      <c r="D40" s="20"/>
      <c r="E40" s="21">
        <v>12000000</v>
      </c>
      <c r="F40" s="22">
        <v>12000000</v>
      </c>
      <c r="G40" s="22"/>
      <c r="H40" s="22"/>
      <c r="I40" s="22"/>
      <c r="J40" s="22"/>
      <c r="K40" s="22"/>
      <c r="L40" s="22"/>
      <c r="M40" s="22">
        <v>4579456</v>
      </c>
      <c r="N40" s="22">
        <v>4579456</v>
      </c>
      <c r="O40" s="22"/>
      <c r="P40" s="22"/>
      <c r="Q40" s="22"/>
      <c r="R40" s="22"/>
      <c r="S40" s="22"/>
      <c r="T40" s="22"/>
      <c r="U40" s="22"/>
      <c r="V40" s="22"/>
      <c r="W40" s="22">
        <v>4579456</v>
      </c>
      <c r="X40" s="22">
        <v>6000000</v>
      </c>
      <c r="Y40" s="22">
        <v>-1420544</v>
      </c>
      <c r="Z40" s="23">
        <v>-23.675733333333334</v>
      </c>
      <c r="AA40" s="20">
        <v>12000000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2042005</v>
      </c>
      <c r="F41" s="22">
        <v>2042005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1020990</v>
      </c>
      <c r="Y41" s="22">
        <v>-1020990</v>
      </c>
      <c r="Z41" s="23">
        <v>-100</v>
      </c>
      <c r="AA41" s="20">
        <v>2042005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84445</v>
      </c>
      <c r="F44" s="22">
        <v>84445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42204</v>
      </c>
      <c r="Y44" s="22">
        <v>-42204</v>
      </c>
      <c r="Z44" s="23">
        <v>-100</v>
      </c>
      <c r="AA44" s="20">
        <v>84445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64957</v>
      </c>
      <c r="D47" s="29">
        <f t="shared" ref="D47:Y47" si="1">SUM(D34:D46)</f>
        <v>0</v>
      </c>
      <c r="E47" s="30">
        <f t="shared" si="1"/>
        <v>14130618</v>
      </c>
      <c r="F47" s="31">
        <f t="shared" si="1"/>
        <v>14130618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4579456</v>
      </c>
      <c r="N47" s="31">
        <f t="shared" si="1"/>
        <v>4579456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4579456</v>
      </c>
      <c r="X47" s="31">
        <f t="shared" si="1"/>
        <v>7065276</v>
      </c>
      <c r="Y47" s="31">
        <f t="shared" si="1"/>
        <v>-2485820</v>
      </c>
      <c r="Z47" s="32">
        <f>+IF(X47&lt;&gt;0,+(Y47/X47)*100,0)</f>
        <v>-35.18362198447732</v>
      </c>
      <c r="AA47" s="29">
        <f>SUM(AA34:AA46)</f>
        <v>14130618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1268189</v>
      </c>
      <c r="D48" s="39">
        <f t="shared" si="2"/>
        <v>0</v>
      </c>
      <c r="E48" s="40">
        <f t="shared" si="2"/>
        <v>-4170</v>
      </c>
      <c r="F48" s="41">
        <f t="shared" si="2"/>
        <v>-4170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-4579456</v>
      </c>
      <c r="N48" s="41">
        <f t="shared" si="2"/>
        <v>-4579456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-4579456</v>
      </c>
      <c r="X48" s="41">
        <f t="shared" si="2"/>
        <v>-2052</v>
      </c>
      <c r="Y48" s="41">
        <f t="shared" si="2"/>
        <v>-4577404</v>
      </c>
      <c r="Z48" s="42">
        <f>+IF(X48&lt;&gt;0,+(Y48/X48)*100,0)</f>
        <v>223070.37037037039</v>
      </c>
      <c r="AA48" s="39">
        <f>+AA32-AA47</f>
        <v>-4170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1268189</v>
      </c>
      <c r="D51" s="48">
        <f t="shared" si="3"/>
        <v>0</v>
      </c>
      <c r="E51" s="49">
        <f t="shared" si="3"/>
        <v>-4170</v>
      </c>
      <c r="F51" s="50">
        <f t="shared" si="3"/>
        <v>-4170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-4579456</v>
      </c>
      <c r="N51" s="50">
        <f t="shared" si="3"/>
        <v>-4579456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-4579456</v>
      </c>
      <c r="X51" s="50">
        <f t="shared" si="3"/>
        <v>-2052</v>
      </c>
      <c r="Y51" s="50">
        <f t="shared" si="3"/>
        <v>-4577404</v>
      </c>
      <c r="Z51" s="51">
        <f>+IF(X51&lt;&gt;0,+(Y51/X51)*100,0)</f>
        <v>223070.37037037039</v>
      </c>
      <c r="AA51" s="48">
        <f>SUM(AA48:AA50)</f>
        <v>-4170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1268189</v>
      </c>
      <c r="D53" s="54">
        <f>+D51-D52</f>
        <v>0</v>
      </c>
      <c r="E53" s="55">
        <f t="shared" si="4"/>
        <v>-4170</v>
      </c>
      <c r="F53" s="56">
        <f t="shared" si="4"/>
        <v>-4170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-4579456</v>
      </c>
      <c r="N53" s="56">
        <f t="shared" si="4"/>
        <v>-4579456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-4579456</v>
      </c>
      <c r="X53" s="56">
        <f t="shared" si="4"/>
        <v>-2052</v>
      </c>
      <c r="Y53" s="56">
        <f t="shared" si="4"/>
        <v>-4577404</v>
      </c>
      <c r="Z53" s="57">
        <f>+IF(X53&lt;&gt;0,+(Y53/X53)*100,0)</f>
        <v>223070.37037037039</v>
      </c>
      <c r="AA53" s="54">
        <f>+AA51-AA52</f>
        <v>-4170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1268189</v>
      </c>
      <c r="D56" s="48">
        <f>SUM(D53:D55)</f>
        <v>0</v>
      </c>
      <c r="E56" s="49">
        <f t="shared" si="5"/>
        <v>-4170</v>
      </c>
      <c r="F56" s="50">
        <f t="shared" si="5"/>
        <v>-4170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-4579456</v>
      </c>
      <c r="N56" s="50">
        <f t="shared" si="5"/>
        <v>-4579456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-4579456</v>
      </c>
      <c r="X56" s="50">
        <f t="shared" si="5"/>
        <v>-2052</v>
      </c>
      <c r="Y56" s="50">
        <f t="shared" si="5"/>
        <v>-4577404</v>
      </c>
      <c r="Z56" s="51">
        <f>+IF(X56&lt;&gt;0,+(Y56/X56)*100,0)</f>
        <v>223070.37037037039</v>
      </c>
      <c r="AA56" s="48">
        <f>SUM(AA53:AA55)</f>
        <v>-4170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1268189</v>
      </c>
      <c r="D59" s="65">
        <f>SUM(D56:D58)</f>
        <v>0</v>
      </c>
      <c r="E59" s="66">
        <f t="shared" si="6"/>
        <v>-4170</v>
      </c>
      <c r="F59" s="67">
        <f t="shared" si="6"/>
        <v>-4170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-4579456</v>
      </c>
      <c r="N59" s="67">
        <f t="shared" si="6"/>
        <v>-4579456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-4579456</v>
      </c>
      <c r="X59" s="67">
        <f t="shared" si="6"/>
        <v>-2052</v>
      </c>
      <c r="Y59" s="67">
        <f t="shared" si="6"/>
        <v>-4577404</v>
      </c>
      <c r="Z59" s="68">
        <f>+IF(X59&lt;&gt;0,+(Y59/X59)*100,0)</f>
        <v>223070.37037037039</v>
      </c>
      <c r="AA59" s="65">
        <f>SUM(AA56:AA58)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>
        <v>2963256</v>
      </c>
      <c r="L9" s="22">
        <v>2895623</v>
      </c>
      <c r="M9" s="22">
        <v>2846456</v>
      </c>
      <c r="N9" s="22">
        <v>8705335</v>
      </c>
      <c r="O9" s="22"/>
      <c r="P9" s="22"/>
      <c r="Q9" s="22"/>
      <c r="R9" s="22"/>
      <c r="S9" s="22"/>
      <c r="T9" s="22"/>
      <c r="U9" s="22"/>
      <c r="V9" s="22"/>
      <c r="W9" s="22">
        <v>17572858</v>
      </c>
      <c r="X9" s="22">
        <v>16886814</v>
      </c>
      <c r="Y9" s="22">
        <v>686044</v>
      </c>
      <c r="Z9" s="23">
        <v>4.0626017435852608</v>
      </c>
      <c r="AA9" s="20">
        <v>33773623</v>
      </c>
    </row>
    <row r="10" spans="1:27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>
        <v>3628</v>
      </c>
      <c r="L10" s="22">
        <v>128926</v>
      </c>
      <c r="M10" s="22">
        <v>5194</v>
      </c>
      <c r="N10" s="22">
        <v>137748</v>
      </c>
      <c r="O10" s="22"/>
      <c r="P10" s="22"/>
      <c r="Q10" s="22"/>
      <c r="R10" s="22"/>
      <c r="S10" s="22"/>
      <c r="T10" s="22"/>
      <c r="U10" s="22"/>
      <c r="V10" s="22"/>
      <c r="W10" s="22">
        <v>155415</v>
      </c>
      <c r="X10" s="22">
        <v>61182</v>
      </c>
      <c r="Y10" s="22">
        <v>94233</v>
      </c>
      <c r="Z10" s="23">
        <v>154.0207904285574</v>
      </c>
      <c r="AA10" s="20">
        <v>122350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>
        <v>466869</v>
      </c>
      <c r="L13" s="22">
        <v>477463</v>
      </c>
      <c r="M13" s="22">
        <v>480102</v>
      </c>
      <c r="N13" s="22">
        <v>1424434</v>
      </c>
      <c r="O13" s="22"/>
      <c r="P13" s="22"/>
      <c r="Q13" s="22"/>
      <c r="R13" s="22"/>
      <c r="S13" s="22"/>
      <c r="T13" s="22"/>
      <c r="U13" s="22"/>
      <c r="V13" s="22"/>
      <c r="W13" s="22">
        <v>2777784</v>
      </c>
      <c r="X13" s="22">
        <v>3231840</v>
      </c>
      <c r="Y13" s="22">
        <v>-454056</v>
      </c>
      <c r="Z13" s="23">
        <v>-14.049457893955147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425319</v>
      </c>
      <c r="D28" s="20"/>
      <c r="E28" s="21">
        <v>794044</v>
      </c>
      <c r="F28" s="22">
        <v>794044</v>
      </c>
      <c r="G28" s="22">
        <v>37335</v>
      </c>
      <c r="H28" s="22">
        <v>34650</v>
      </c>
      <c r="I28" s="22">
        <v>37335</v>
      </c>
      <c r="J28" s="22">
        <v>109320</v>
      </c>
      <c r="K28" s="22">
        <v>35220</v>
      </c>
      <c r="L28" s="22">
        <v>-13436</v>
      </c>
      <c r="M28" s="22">
        <v>36486</v>
      </c>
      <c r="N28" s="22">
        <v>58270</v>
      </c>
      <c r="O28" s="22"/>
      <c r="P28" s="22"/>
      <c r="Q28" s="22"/>
      <c r="R28" s="22"/>
      <c r="S28" s="22"/>
      <c r="T28" s="22"/>
      <c r="U28" s="22"/>
      <c r="V28" s="22"/>
      <c r="W28" s="22">
        <v>167590</v>
      </c>
      <c r="X28" s="22">
        <v>397020</v>
      </c>
      <c r="Y28" s="22">
        <v>-229430</v>
      </c>
      <c r="Z28" s="23">
        <v>-57.78802075462194</v>
      </c>
      <c r="AA28" s="20">
        <v>794044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42475879</v>
      </c>
      <c r="D32" s="29">
        <f t="shared" ref="D32:Y32" si="0">SUM(D6:D31)</f>
        <v>0</v>
      </c>
      <c r="E32" s="30">
        <f t="shared" si="0"/>
        <v>41153701</v>
      </c>
      <c r="F32" s="31">
        <f t="shared" si="0"/>
        <v>41153701</v>
      </c>
      <c r="G32" s="31">
        <f t="shared" si="0"/>
        <v>3472983</v>
      </c>
      <c r="H32" s="31">
        <f t="shared" si="0"/>
        <v>3497578</v>
      </c>
      <c r="I32" s="31">
        <f t="shared" si="0"/>
        <v>3377299</v>
      </c>
      <c r="J32" s="31">
        <f t="shared" si="0"/>
        <v>10347860</v>
      </c>
      <c r="K32" s="31">
        <f t="shared" si="0"/>
        <v>3468973</v>
      </c>
      <c r="L32" s="31">
        <f t="shared" si="0"/>
        <v>3488576</v>
      </c>
      <c r="M32" s="31">
        <f t="shared" si="0"/>
        <v>3368238</v>
      </c>
      <c r="N32" s="31">
        <f t="shared" si="0"/>
        <v>10325787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20673647</v>
      </c>
      <c r="X32" s="31">
        <f t="shared" si="0"/>
        <v>20576856</v>
      </c>
      <c r="Y32" s="31">
        <f t="shared" si="0"/>
        <v>96791</v>
      </c>
      <c r="Z32" s="32">
        <f>+IF(X32&lt;&gt;0,+(Y32/X32)*100,0)</f>
        <v>0.47038770160028331</v>
      </c>
      <c r="AA32" s="29">
        <f>SUM(AA6:AA31)</f>
        <v>41153701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19462801</v>
      </c>
      <c r="D34" s="20"/>
      <c r="E34" s="21">
        <v>21521804</v>
      </c>
      <c r="F34" s="22">
        <v>21521804</v>
      </c>
      <c r="G34" s="22">
        <v>1493285</v>
      </c>
      <c r="H34" s="22">
        <v>1641131</v>
      </c>
      <c r="I34" s="22">
        <v>2132085</v>
      </c>
      <c r="J34" s="22">
        <v>5266501</v>
      </c>
      <c r="K34" s="22">
        <v>1878379</v>
      </c>
      <c r="L34" s="22">
        <v>1896269</v>
      </c>
      <c r="M34" s="22">
        <v>1866366</v>
      </c>
      <c r="N34" s="22">
        <v>5641014</v>
      </c>
      <c r="O34" s="22"/>
      <c r="P34" s="22"/>
      <c r="Q34" s="22"/>
      <c r="R34" s="22"/>
      <c r="S34" s="22"/>
      <c r="T34" s="22"/>
      <c r="U34" s="22"/>
      <c r="V34" s="22"/>
      <c r="W34" s="22">
        <v>10907515</v>
      </c>
      <c r="X34" s="22">
        <v>10760904</v>
      </c>
      <c r="Y34" s="22">
        <v>146611</v>
      </c>
      <c r="Z34" s="23">
        <v>1.3624412967535071</v>
      </c>
      <c r="AA34" s="20">
        <v>21521804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3144137</v>
      </c>
      <c r="D37" s="20"/>
      <c r="E37" s="21">
        <v>3278229</v>
      </c>
      <c r="F37" s="22">
        <v>3278229</v>
      </c>
      <c r="G37" s="22">
        <v>703664</v>
      </c>
      <c r="H37" s="22">
        <v>127672</v>
      </c>
      <c r="I37" s="22">
        <v>63445</v>
      </c>
      <c r="J37" s="22">
        <v>894781</v>
      </c>
      <c r="K37" s="22">
        <v>449983</v>
      </c>
      <c r="L37" s="22">
        <v>384122</v>
      </c>
      <c r="M37" s="22">
        <v>101386</v>
      </c>
      <c r="N37" s="22">
        <v>935491</v>
      </c>
      <c r="O37" s="22"/>
      <c r="P37" s="22"/>
      <c r="Q37" s="22"/>
      <c r="R37" s="22"/>
      <c r="S37" s="22"/>
      <c r="T37" s="22"/>
      <c r="U37" s="22"/>
      <c r="V37" s="22"/>
      <c r="W37" s="22">
        <v>1830272</v>
      </c>
      <c r="X37" s="22">
        <v>1639116</v>
      </c>
      <c r="Y37" s="22">
        <v>191156</v>
      </c>
      <c r="Z37" s="23">
        <v>11.662139836350814</v>
      </c>
      <c r="AA37" s="20">
        <v>3278229</v>
      </c>
    </row>
    <row r="38" spans="1:27" x14ac:dyDescent="0.25">
      <c r="A38" s="19" t="s">
        <v>64</v>
      </c>
      <c r="B38" s="15" t="s">
        <v>32</v>
      </c>
      <c r="C38" s="20">
        <v>-17832626</v>
      </c>
      <c r="D38" s="20"/>
      <c r="E38" s="21">
        <v>12098684</v>
      </c>
      <c r="F38" s="22">
        <v>12098684</v>
      </c>
      <c r="G38" s="22"/>
      <c r="H38" s="22"/>
      <c r="I38" s="22">
        <v>3505652</v>
      </c>
      <c r="J38" s="22">
        <v>3505652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3505652</v>
      </c>
      <c r="X38" s="22">
        <v>6049344</v>
      </c>
      <c r="Y38" s="22">
        <v>-2543692</v>
      </c>
      <c r="Z38" s="23">
        <v>-42.049055236402495</v>
      </c>
      <c r="AA38" s="20">
        <v>12098684</v>
      </c>
    </row>
    <row r="39" spans="1:27" x14ac:dyDescent="0.25">
      <c r="A39" s="19" t="s">
        <v>65</v>
      </c>
      <c r="B39" s="15" t="s">
        <v>32</v>
      </c>
      <c r="C39" s="20">
        <v>1131889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9276192</v>
      </c>
      <c r="Y39" s="22">
        <v>-9276192</v>
      </c>
      <c r="Z39" s="23">
        <v>-100</v>
      </c>
      <c r="AA39" s="20">
        <v>18552398</v>
      </c>
    </row>
    <row r="40" spans="1:27" x14ac:dyDescent="0.25">
      <c r="A40" s="19" t="s">
        <v>40</v>
      </c>
      <c r="B40" s="15" t="s">
        <v>32</v>
      </c>
      <c r="C40" s="20">
        <v>5166330</v>
      </c>
      <c r="D40" s="20"/>
      <c r="E40" s="21">
        <v>9922548</v>
      </c>
      <c r="F40" s="22">
        <v>9922548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4961274</v>
      </c>
      <c r="Y40" s="22">
        <v>-4961274</v>
      </c>
      <c r="Z40" s="23">
        <v>-100</v>
      </c>
      <c r="AA40" s="20">
        <v>9922548</v>
      </c>
    </row>
    <row r="41" spans="1:27" x14ac:dyDescent="0.25">
      <c r="A41" s="19" t="s">
        <v>66</v>
      </c>
      <c r="B41" s="15" t="s">
        <v>32</v>
      </c>
      <c r="C41" s="20">
        <v>2291972</v>
      </c>
      <c r="D41" s="20"/>
      <c r="E41" s="21">
        <v>3518344</v>
      </c>
      <c r="F41" s="22">
        <v>3518344</v>
      </c>
      <c r="G41" s="22">
        <v>4442</v>
      </c>
      <c r="H41" s="22">
        <v>291155</v>
      </c>
      <c r="I41" s="22">
        <v>317878</v>
      </c>
      <c r="J41" s="22">
        <v>613475</v>
      </c>
      <c r="K41" s="22">
        <v>280046</v>
      </c>
      <c r="L41" s="22">
        <v>191860</v>
      </c>
      <c r="M41" s="22">
        <v>129246</v>
      </c>
      <c r="N41" s="22">
        <v>601152</v>
      </c>
      <c r="O41" s="22"/>
      <c r="P41" s="22"/>
      <c r="Q41" s="22"/>
      <c r="R41" s="22"/>
      <c r="S41" s="22"/>
      <c r="T41" s="22"/>
      <c r="U41" s="22"/>
      <c r="V41" s="22"/>
      <c r="W41" s="22">
        <v>1214627</v>
      </c>
      <c r="X41" s="22">
        <v>1759182</v>
      </c>
      <c r="Y41" s="22">
        <v>-544555</v>
      </c>
      <c r="Z41" s="23">
        <v>-30.955012045371088</v>
      </c>
      <c r="AA41" s="20">
        <v>3518344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44022184</v>
      </c>
      <c r="D43" s="20"/>
      <c r="E43" s="21">
        <v>192414</v>
      </c>
      <c r="F43" s="22">
        <v>192414</v>
      </c>
      <c r="G43" s="22"/>
      <c r="H43" s="22">
        <v>4483</v>
      </c>
      <c r="I43" s="22">
        <v>385</v>
      </c>
      <c r="J43" s="22">
        <v>4868</v>
      </c>
      <c r="K43" s="22">
        <v>952</v>
      </c>
      <c r="L43" s="22">
        <v>5620</v>
      </c>
      <c r="M43" s="22">
        <v>1242</v>
      </c>
      <c r="N43" s="22">
        <v>7814</v>
      </c>
      <c r="O43" s="22"/>
      <c r="P43" s="22"/>
      <c r="Q43" s="22"/>
      <c r="R43" s="22"/>
      <c r="S43" s="22"/>
      <c r="T43" s="22"/>
      <c r="U43" s="22"/>
      <c r="V43" s="22"/>
      <c r="W43" s="22">
        <v>12682</v>
      </c>
      <c r="X43" s="22">
        <v>96210</v>
      </c>
      <c r="Y43" s="22">
        <v>-83528</v>
      </c>
      <c r="Z43" s="23">
        <v>-86.818418043862394</v>
      </c>
      <c r="AA43" s="20">
        <v>192414</v>
      </c>
    </row>
    <row r="44" spans="1:27" x14ac:dyDescent="0.25">
      <c r="A44" s="19" t="s">
        <v>69</v>
      </c>
      <c r="B44" s="15" t="s">
        <v>32</v>
      </c>
      <c r="C44" s="20">
        <v>4000483</v>
      </c>
      <c r="D44" s="20"/>
      <c r="E44" s="21">
        <v>7567910</v>
      </c>
      <c r="F44" s="22">
        <v>7567910</v>
      </c>
      <c r="G44" s="22">
        <v>225448</v>
      </c>
      <c r="H44" s="22">
        <v>344680</v>
      </c>
      <c r="I44" s="22">
        <v>573547</v>
      </c>
      <c r="J44" s="22">
        <v>1143675</v>
      </c>
      <c r="K44" s="22">
        <v>719211</v>
      </c>
      <c r="L44" s="22">
        <v>618922</v>
      </c>
      <c r="M44" s="22">
        <v>631237</v>
      </c>
      <c r="N44" s="22">
        <v>1969370</v>
      </c>
      <c r="O44" s="22"/>
      <c r="P44" s="22"/>
      <c r="Q44" s="22"/>
      <c r="R44" s="22"/>
      <c r="S44" s="22"/>
      <c r="T44" s="22"/>
      <c r="U44" s="22"/>
      <c r="V44" s="22"/>
      <c r="W44" s="22">
        <v>3113045</v>
      </c>
      <c r="X44" s="22">
        <v>3783954</v>
      </c>
      <c r="Y44" s="22">
        <v>-670909</v>
      </c>
      <c r="Z44" s="23">
        <v>-17.730368815265724</v>
      </c>
      <c r="AA44" s="20">
        <v>7567910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61387170</v>
      </c>
      <c r="D47" s="29">
        <f t="shared" ref="D47:Y47" si="1">SUM(D34:D46)</f>
        <v>0</v>
      </c>
      <c r="E47" s="30">
        <f t="shared" si="1"/>
        <v>76652331</v>
      </c>
      <c r="F47" s="31">
        <f t="shared" si="1"/>
        <v>76652331</v>
      </c>
      <c r="G47" s="31">
        <f t="shared" si="1"/>
        <v>2426839</v>
      </c>
      <c r="H47" s="31">
        <f t="shared" si="1"/>
        <v>2409121</v>
      </c>
      <c r="I47" s="31">
        <f t="shared" si="1"/>
        <v>6592992</v>
      </c>
      <c r="J47" s="31">
        <f t="shared" si="1"/>
        <v>11428952</v>
      </c>
      <c r="K47" s="31">
        <f t="shared" si="1"/>
        <v>3328571</v>
      </c>
      <c r="L47" s="31">
        <f t="shared" si="1"/>
        <v>3096793</v>
      </c>
      <c r="M47" s="31">
        <f t="shared" si="1"/>
        <v>2729477</v>
      </c>
      <c r="N47" s="31">
        <f t="shared" si="1"/>
        <v>9154841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20583793</v>
      </c>
      <c r="X47" s="31">
        <f t="shared" si="1"/>
        <v>38326176</v>
      </c>
      <c r="Y47" s="31">
        <f t="shared" si="1"/>
        <v>-17742383</v>
      </c>
      <c r="Z47" s="32">
        <f>+IF(X47&lt;&gt;0,+(Y47/X47)*100,0)</f>
        <v>-46.293120920803574</v>
      </c>
      <c r="AA47" s="29">
        <f>SUM(AA34:AA46)</f>
        <v>76652331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-18911291</v>
      </c>
      <c r="D48" s="39">
        <f t="shared" si="2"/>
        <v>0</v>
      </c>
      <c r="E48" s="40">
        <f t="shared" si="2"/>
        <v>-35498630</v>
      </c>
      <c r="F48" s="41">
        <f t="shared" si="2"/>
        <v>-35498630</v>
      </c>
      <c r="G48" s="41">
        <f t="shared" si="2"/>
        <v>1046144</v>
      </c>
      <c r="H48" s="41">
        <f t="shared" si="2"/>
        <v>1088457</v>
      </c>
      <c r="I48" s="41">
        <f t="shared" si="2"/>
        <v>-3215693</v>
      </c>
      <c r="J48" s="41">
        <f t="shared" si="2"/>
        <v>-1081092</v>
      </c>
      <c r="K48" s="41">
        <f t="shared" si="2"/>
        <v>140402</v>
      </c>
      <c r="L48" s="41">
        <f t="shared" si="2"/>
        <v>391783</v>
      </c>
      <c r="M48" s="41">
        <f t="shared" si="2"/>
        <v>638761</v>
      </c>
      <c r="N48" s="41">
        <f t="shared" si="2"/>
        <v>1170946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89854</v>
      </c>
      <c r="X48" s="41">
        <f t="shared" si="2"/>
        <v>-17749320</v>
      </c>
      <c r="Y48" s="41">
        <f t="shared" si="2"/>
        <v>17839174</v>
      </c>
      <c r="Z48" s="42">
        <f>+IF(X48&lt;&gt;0,+(Y48/X48)*100,0)</f>
        <v>-100.50623911225895</v>
      </c>
      <c r="AA48" s="39">
        <f>+AA32-AA47</f>
        <v>-35498630</v>
      </c>
    </row>
    <row r="49" spans="1:27" x14ac:dyDescent="0.25">
      <c r="A49" s="43" t="s">
        <v>74</v>
      </c>
      <c r="B49" s="15" t="s">
        <v>32</v>
      </c>
      <c r="C49" s="20">
        <v>1421793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-17489498</v>
      </c>
      <c r="D51" s="48">
        <f t="shared" si="3"/>
        <v>0</v>
      </c>
      <c r="E51" s="49">
        <f t="shared" si="3"/>
        <v>-35498630</v>
      </c>
      <c r="F51" s="50">
        <f t="shared" si="3"/>
        <v>-35498630</v>
      </c>
      <c r="G51" s="50">
        <f t="shared" si="3"/>
        <v>1046144</v>
      </c>
      <c r="H51" s="50">
        <f t="shared" si="3"/>
        <v>1088457</v>
      </c>
      <c r="I51" s="50">
        <f t="shared" si="3"/>
        <v>-3215693</v>
      </c>
      <c r="J51" s="50">
        <f t="shared" si="3"/>
        <v>-1081092</v>
      </c>
      <c r="K51" s="50">
        <f t="shared" si="3"/>
        <v>140402</v>
      </c>
      <c r="L51" s="50">
        <f t="shared" si="3"/>
        <v>391783</v>
      </c>
      <c r="M51" s="50">
        <f t="shared" si="3"/>
        <v>638761</v>
      </c>
      <c r="N51" s="50">
        <f t="shared" si="3"/>
        <v>1170946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89854</v>
      </c>
      <c r="X51" s="50">
        <f t="shared" si="3"/>
        <v>-17749320</v>
      </c>
      <c r="Y51" s="50">
        <f t="shared" si="3"/>
        <v>17839174</v>
      </c>
      <c r="Z51" s="51">
        <f>+IF(X51&lt;&gt;0,+(Y51/X51)*100,0)</f>
        <v>-100.50623911225895</v>
      </c>
      <c r="AA51" s="48">
        <f>SUM(AA48:AA50)</f>
        <v>-35498630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-17489498</v>
      </c>
      <c r="D53" s="54">
        <f>+D51-D52</f>
        <v>0</v>
      </c>
      <c r="E53" s="55">
        <f t="shared" si="4"/>
        <v>-35498630</v>
      </c>
      <c r="F53" s="56">
        <f t="shared" si="4"/>
        <v>-35498630</v>
      </c>
      <c r="G53" s="56">
        <f t="shared" si="4"/>
        <v>1046144</v>
      </c>
      <c r="H53" s="56">
        <f t="shared" si="4"/>
        <v>1088457</v>
      </c>
      <c r="I53" s="56">
        <f t="shared" si="4"/>
        <v>-3215693</v>
      </c>
      <c r="J53" s="56">
        <f t="shared" si="4"/>
        <v>-1081092</v>
      </c>
      <c r="K53" s="56">
        <f t="shared" si="4"/>
        <v>140402</v>
      </c>
      <c r="L53" s="56">
        <f t="shared" si="4"/>
        <v>391783</v>
      </c>
      <c r="M53" s="56">
        <f t="shared" si="4"/>
        <v>638761</v>
      </c>
      <c r="N53" s="56">
        <f t="shared" si="4"/>
        <v>1170946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89854</v>
      </c>
      <c r="X53" s="56">
        <f t="shared" si="4"/>
        <v>-17749320</v>
      </c>
      <c r="Y53" s="56">
        <f t="shared" si="4"/>
        <v>17839174</v>
      </c>
      <c r="Z53" s="57">
        <f>+IF(X53&lt;&gt;0,+(Y53/X53)*100,0)</f>
        <v>-100.50623911225895</v>
      </c>
      <c r="AA53" s="54">
        <f>+AA51-AA52</f>
        <v>-35498630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-17489498</v>
      </c>
      <c r="D56" s="48">
        <f>SUM(D53:D55)</f>
        <v>0</v>
      </c>
      <c r="E56" s="49">
        <f t="shared" si="5"/>
        <v>-35498630</v>
      </c>
      <c r="F56" s="50">
        <f t="shared" si="5"/>
        <v>-35498630</v>
      </c>
      <c r="G56" s="50">
        <f t="shared" si="5"/>
        <v>1046144</v>
      </c>
      <c r="H56" s="50">
        <f t="shared" si="5"/>
        <v>1088457</v>
      </c>
      <c r="I56" s="50">
        <f t="shared" si="5"/>
        <v>-3215693</v>
      </c>
      <c r="J56" s="50">
        <f t="shared" si="5"/>
        <v>-1081092</v>
      </c>
      <c r="K56" s="50">
        <f t="shared" si="5"/>
        <v>140402</v>
      </c>
      <c r="L56" s="50">
        <f t="shared" si="5"/>
        <v>391783</v>
      </c>
      <c r="M56" s="50">
        <f t="shared" si="5"/>
        <v>638761</v>
      </c>
      <c r="N56" s="50">
        <f t="shared" si="5"/>
        <v>1170946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89854</v>
      </c>
      <c r="X56" s="50">
        <f t="shared" si="5"/>
        <v>-17749320</v>
      </c>
      <c r="Y56" s="50">
        <f t="shared" si="5"/>
        <v>17839174</v>
      </c>
      <c r="Z56" s="51">
        <f>+IF(X56&lt;&gt;0,+(Y56/X56)*100,0)</f>
        <v>-100.50623911225895</v>
      </c>
      <c r="AA56" s="48">
        <f>SUM(AA53:AA55)</f>
        <v>-35498630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-17489498</v>
      </c>
      <c r="D59" s="65">
        <f>SUM(D56:D58)</f>
        <v>0</v>
      </c>
      <c r="E59" s="66">
        <f t="shared" si="6"/>
        <v>-35498630</v>
      </c>
      <c r="F59" s="67">
        <f t="shared" si="6"/>
        <v>-35498630</v>
      </c>
      <c r="G59" s="67">
        <f t="shared" si="6"/>
        <v>1046144</v>
      </c>
      <c r="H59" s="67">
        <f t="shared" si="6"/>
        <v>1088457</v>
      </c>
      <c r="I59" s="67">
        <f t="shared" si="6"/>
        <v>-3215693</v>
      </c>
      <c r="J59" s="67">
        <f t="shared" si="6"/>
        <v>-1081092</v>
      </c>
      <c r="K59" s="67">
        <f t="shared" si="6"/>
        <v>140402</v>
      </c>
      <c r="L59" s="67">
        <f t="shared" si="6"/>
        <v>391783</v>
      </c>
      <c r="M59" s="67">
        <f t="shared" si="6"/>
        <v>638761</v>
      </c>
      <c r="N59" s="67">
        <f t="shared" si="6"/>
        <v>1170946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89854</v>
      </c>
      <c r="X59" s="67">
        <f t="shared" si="6"/>
        <v>-17749320</v>
      </c>
      <c r="Y59" s="67">
        <f t="shared" si="6"/>
        <v>17839174</v>
      </c>
      <c r="Z59" s="68">
        <f>+IF(X59&lt;&gt;0,+(Y59/X59)*100,0)</f>
        <v>-100.50623911225895</v>
      </c>
      <c r="AA59" s="65">
        <f>SUM(AA56:AA58)</f>
        <v>-35498630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/>
      <c r="P9" s="22"/>
      <c r="Q9" s="22"/>
      <c r="R9" s="22"/>
      <c r="S9" s="22"/>
      <c r="T9" s="22"/>
      <c r="U9" s="22"/>
      <c r="V9" s="22"/>
      <c r="W9" s="22">
        <v>93028564</v>
      </c>
      <c r="X9" s="22">
        <v>85304453</v>
      </c>
      <c r="Y9" s="22">
        <v>7724111</v>
      </c>
      <c r="Z9" s="23">
        <v>9.0547570828453701</v>
      </c>
      <c r="AA9" s="20">
        <v>185036842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/>
      <c r="P13" s="22"/>
      <c r="Q13" s="22"/>
      <c r="R13" s="22"/>
      <c r="S13" s="22"/>
      <c r="T13" s="22"/>
      <c r="U13" s="22"/>
      <c r="V13" s="22"/>
      <c r="W13" s="22">
        <v>3028005</v>
      </c>
      <c r="X13" s="22">
        <v>2912045</v>
      </c>
      <c r="Y13" s="22">
        <v>115960</v>
      </c>
      <c r="Z13" s="23">
        <v>3.9820813208587094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>
        <v>26472153</v>
      </c>
      <c r="L25" s="22"/>
      <c r="M25" s="22">
        <v>21177303</v>
      </c>
      <c r="N25" s="22">
        <v>47649456</v>
      </c>
      <c r="O25" s="22"/>
      <c r="P25" s="22"/>
      <c r="Q25" s="22"/>
      <c r="R25" s="22"/>
      <c r="S25" s="22"/>
      <c r="T25" s="22"/>
      <c r="U25" s="22"/>
      <c r="V25" s="22"/>
      <c r="W25" s="22">
        <v>47649456</v>
      </c>
      <c r="X25" s="22">
        <v>26471481</v>
      </c>
      <c r="Y25" s="22">
        <v>21177975</v>
      </c>
      <c r="Z25" s="23">
        <v>80.002985099322558</v>
      </c>
      <c r="AA25" s="20">
        <v>59407566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42417808</v>
      </c>
      <c r="L32" s="31">
        <f t="shared" si="0"/>
        <v>16053080</v>
      </c>
      <c r="M32" s="31">
        <f t="shared" si="0"/>
        <v>37195759</v>
      </c>
      <c r="N32" s="31">
        <f t="shared" si="0"/>
        <v>95666647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143706025</v>
      </c>
      <c r="X32" s="31">
        <f t="shared" si="0"/>
        <v>114687979</v>
      </c>
      <c r="Y32" s="31">
        <f t="shared" si="0"/>
        <v>29018046</v>
      </c>
      <c r="Z32" s="32">
        <f>+IF(X32&lt;&gt;0,+(Y32/X32)*100,0)</f>
        <v>25.301732799738325</v>
      </c>
      <c r="AA32" s="29">
        <f>SUM(AA6:AA31)</f>
        <v>249712078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>
        <v>2904253</v>
      </c>
      <c r="L34" s="22">
        <v>4463931</v>
      </c>
      <c r="M34" s="22">
        <v>2981498</v>
      </c>
      <c r="N34" s="22">
        <v>10349682</v>
      </c>
      <c r="O34" s="22"/>
      <c r="P34" s="22"/>
      <c r="Q34" s="22"/>
      <c r="R34" s="22"/>
      <c r="S34" s="22"/>
      <c r="T34" s="22"/>
      <c r="U34" s="22"/>
      <c r="V34" s="22"/>
      <c r="W34" s="22">
        <v>18823104</v>
      </c>
      <c r="X34" s="22">
        <v>20303889</v>
      </c>
      <c r="Y34" s="22">
        <v>-1480785</v>
      </c>
      <c r="Z34" s="23">
        <v>-7.2931102016958436</v>
      </c>
      <c r="AA34" s="20">
        <v>38811008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1982079</v>
      </c>
      <c r="G37" s="22">
        <v>225546</v>
      </c>
      <c r="H37" s="22">
        <v>262619</v>
      </c>
      <c r="I37" s="22">
        <v>191577</v>
      </c>
      <c r="J37" s="22">
        <v>679742</v>
      </c>
      <c r="K37" s="22">
        <v>259034</v>
      </c>
      <c r="L37" s="22">
        <v>304136</v>
      </c>
      <c r="M37" s="22">
        <v>230099</v>
      </c>
      <c r="N37" s="22">
        <v>793269</v>
      </c>
      <c r="O37" s="22"/>
      <c r="P37" s="22"/>
      <c r="Q37" s="22"/>
      <c r="R37" s="22"/>
      <c r="S37" s="22"/>
      <c r="T37" s="22"/>
      <c r="U37" s="22"/>
      <c r="V37" s="22"/>
      <c r="W37" s="22">
        <v>1473011</v>
      </c>
      <c r="X37" s="22">
        <v>991038</v>
      </c>
      <c r="Y37" s="22">
        <v>481973</v>
      </c>
      <c r="Z37" s="23">
        <v>48.633150292925201</v>
      </c>
      <c r="AA37" s="20">
        <v>1982079</v>
      </c>
    </row>
    <row r="38" spans="1:27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>
        <v>616790</v>
      </c>
      <c r="L38" s="22">
        <v>616790</v>
      </c>
      <c r="M38" s="22">
        <v>616790</v>
      </c>
      <c r="N38" s="22">
        <v>1850370</v>
      </c>
      <c r="O38" s="22"/>
      <c r="P38" s="22"/>
      <c r="Q38" s="22"/>
      <c r="R38" s="22"/>
      <c r="S38" s="22"/>
      <c r="T38" s="22"/>
      <c r="U38" s="22"/>
      <c r="V38" s="22"/>
      <c r="W38" s="22">
        <v>3700740</v>
      </c>
      <c r="X38" s="22">
        <v>4760994</v>
      </c>
      <c r="Y38" s="22">
        <v>-1060254</v>
      </c>
      <c r="Z38" s="23">
        <v>-22.269593282411194</v>
      </c>
      <c r="AA38" s="20">
        <v>9521973</v>
      </c>
    </row>
    <row r="39" spans="1:27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>
        <v>873939</v>
      </c>
      <c r="L39" s="22">
        <v>839955</v>
      </c>
      <c r="M39" s="22">
        <v>839955</v>
      </c>
      <c r="N39" s="22">
        <v>2553849</v>
      </c>
      <c r="O39" s="22"/>
      <c r="P39" s="22"/>
      <c r="Q39" s="22"/>
      <c r="R39" s="22"/>
      <c r="S39" s="22"/>
      <c r="T39" s="22"/>
      <c r="U39" s="22"/>
      <c r="V39" s="22"/>
      <c r="W39" s="22">
        <v>5039733</v>
      </c>
      <c r="X39" s="22">
        <v>4971768</v>
      </c>
      <c r="Y39" s="22">
        <v>67965</v>
      </c>
      <c r="Z39" s="23">
        <v>1.3670187345829492</v>
      </c>
      <c r="AA39" s="20">
        <v>9943522</v>
      </c>
    </row>
    <row r="40" spans="1:27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>
        <v>499705</v>
      </c>
      <c r="L40" s="22">
        <v>499705</v>
      </c>
      <c r="M40" s="22">
        <v>499705</v>
      </c>
      <c r="N40" s="22">
        <v>1499115</v>
      </c>
      <c r="O40" s="22"/>
      <c r="P40" s="22"/>
      <c r="Q40" s="22"/>
      <c r="R40" s="22"/>
      <c r="S40" s="22"/>
      <c r="T40" s="22"/>
      <c r="U40" s="22"/>
      <c r="V40" s="22"/>
      <c r="W40" s="22">
        <v>2998229</v>
      </c>
      <c r="X40" s="22">
        <v>2998230</v>
      </c>
      <c r="Y40" s="22">
        <v>-1</v>
      </c>
      <c r="Z40" s="23"/>
      <c r="AA40" s="20">
        <v>5996455</v>
      </c>
    </row>
    <row r="41" spans="1:27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22468360</v>
      </c>
      <c r="G41" s="22"/>
      <c r="H41" s="22">
        <v>82380</v>
      </c>
      <c r="I41" s="22">
        <v>3455692</v>
      </c>
      <c r="J41" s="22">
        <v>3538072</v>
      </c>
      <c r="K41" s="22">
        <v>1484143</v>
      </c>
      <c r="L41" s="22">
        <v>1572738</v>
      </c>
      <c r="M41" s="22">
        <v>2214674</v>
      </c>
      <c r="N41" s="22">
        <v>5271555</v>
      </c>
      <c r="O41" s="22"/>
      <c r="P41" s="22"/>
      <c r="Q41" s="22"/>
      <c r="R41" s="22"/>
      <c r="S41" s="22"/>
      <c r="T41" s="22"/>
      <c r="U41" s="22"/>
      <c r="V41" s="22"/>
      <c r="W41" s="22">
        <v>8809627</v>
      </c>
      <c r="X41" s="22">
        <v>8236720</v>
      </c>
      <c r="Y41" s="22">
        <v>572907</v>
      </c>
      <c r="Z41" s="23">
        <v>6.9555235579211141</v>
      </c>
      <c r="AA41" s="20">
        <v>22468360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>
        <v>390215</v>
      </c>
      <c r="L43" s="22">
        <v>381557</v>
      </c>
      <c r="M43" s="22">
        <v>317164</v>
      </c>
      <c r="N43" s="22">
        <v>1088936</v>
      </c>
      <c r="O43" s="22"/>
      <c r="P43" s="22"/>
      <c r="Q43" s="22"/>
      <c r="R43" s="22"/>
      <c r="S43" s="22"/>
      <c r="T43" s="22"/>
      <c r="U43" s="22"/>
      <c r="V43" s="22"/>
      <c r="W43" s="22">
        <v>5003300</v>
      </c>
      <c r="X43" s="22">
        <v>5200000</v>
      </c>
      <c r="Y43" s="22">
        <v>-196700</v>
      </c>
      <c r="Z43" s="23">
        <v>-3.7826923076923076</v>
      </c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23195933</v>
      </c>
      <c r="G44" s="22">
        <v>2021250</v>
      </c>
      <c r="H44" s="22">
        <v>1872961</v>
      </c>
      <c r="I44" s="22">
        <v>1906900</v>
      </c>
      <c r="J44" s="22">
        <v>5801111</v>
      </c>
      <c r="K44" s="22">
        <v>1908576</v>
      </c>
      <c r="L44" s="22">
        <v>1871574</v>
      </c>
      <c r="M44" s="22">
        <v>1900159</v>
      </c>
      <c r="N44" s="22">
        <v>5680309</v>
      </c>
      <c r="O44" s="22"/>
      <c r="P44" s="22"/>
      <c r="Q44" s="22"/>
      <c r="R44" s="22"/>
      <c r="S44" s="22"/>
      <c r="T44" s="22"/>
      <c r="U44" s="22"/>
      <c r="V44" s="22"/>
      <c r="W44" s="22">
        <v>11481420</v>
      </c>
      <c r="X44" s="22">
        <v>11597952</v>
      </c>
      <c r="Y44" s="22">
        <v>-116532</v>
      </c>
      <c r="Z44" s="23">
        <v>-1.0047635996424196</v>
      </c>
      <c r="AA44" s="20">
        <v>23195933</v>
      </c>
    </row>
    <row r="45" spans="1:27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8936655</v>
      </c>
      <c r="L47" s="31">
        <f t="shared" si="1"/>
        <v>10550386</v>
      </c>
      <c r="M47" s="31">
        <f t="shared" si="1"/>
        <v>9600044</v>
      </c>
      <c r="N47" s="31">
        <f t="shared" si="1"/>
        <v>29087085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57329164</v>
      </c>
      <c r="X47" s="31">
        <f t="shared" si="1"/>
        <v>59060591</v>
      </c>
      <c r="Y47" s="31">
        <f t="shared" si="1"/>
        <v>-1731427</v>
      </c>
      <c r="Z47" s="32">
        <f>+IF(X47&lt;&gt;0,+(Y47/X47)*100,0)</f>
        <v>-2.9316113683996154</v>
      </c>
      <c r="AA47" s="29">
        <f>SUM(AA34:AA46)</f>
        <v>117119330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33481153</v>
      </c>
      <c r="L48" s="41">
        <f t="shared" si="2"/>
        <v>5502694</v>
      </c>
      <c r="M48" s="41">
        <f t="shared" si="2"/>
        <v>27595715</v>
      </c>
      <c r="N48" s="41">
        <f t="shared" si="2"/>
        <v>66579562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86376861</v>
      </c>
      <c r="X48" s="41">
        <f t="shared" si="2"/>
        <v>55627388</v>
      </c>
      <c r="Y48" s="41">
        <f t="shared" si="2"/>
        <v>30749473</v>
      </c>
      <c r="Z48" s="42">
        <f>+IF(X48&lt;&gt;0,+(Y48/X48)*100,0)</f>
        <v>55.2775783756016</v>
      </c>
      <c r="AA48" s="39">
        <f>+AA32-AA47</f>
        <v>132592748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33481153</v>
      </c>
      <c r="L51" s="50">
        <f t="shared" si="3"/>
        <v>5502694</v>
      </c>
      <c r="M51" s="50">
        <f t="shared" si="3"/>
        <v>27595715</v>
      </c>
      <c r="N51" s="50">
        <f t="shared" si="3"/>
        <v>66579562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86376861</v>
      </c>
      <c r="X51" s="50">
        <f t="shared" si="3"/>
        <v>55627388</v>
      </c>
      <c r="Y51" s="50">
        <f t="shared" si="3"/>
        <v>30749473</v>
      </c>
      <c r="Z51" s="51">
        <f>+IF(X51&lt;&gt;0,+(Y51/X51)*100,0)</f>
        <v>55.2775783756016</v>
      </c>
      <c r="AA51" s="48">
        <f>SUM(AA48:AA50)</f>
        <v>132592748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33481153</v>
      </c>
      <c r="L53" s="56">
        <f t="shared" si="4"/>
        <v>5502694</v>
      </c>
      <c r="M53" s="56">
        <f t="shared" si="4"/>
        <v>27595715</v>
      </c>
      <c r="N53" s="56">
        <f t="shared" si="4"/>
        <v>66579562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86376861</v>
      </c>
      <c r="X53" s="56">
        <f t="shared" si="4"/>
        <v>55627388</v>
      </c>
      <c r="Y53" s="56">
        <f t="shared" si="4"/>
        <v>30749473</v>
      </c>
      <c r="Z53" s="57">
        <f>+IF(X53&lt;&gt;0,+(Y53/X53)*100,0)</f>
        <v>55.2775783756016</v>
      </c>
      <c r="AA53" s="54">
        <f>+AA51-AA52</f>
        <v>132592748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33481153</v>
      </c>
      <c r="L56" s="50">
        <f t="shared" si="5"/>
        <v>5502694</v>
      </c>
      <c r="M56" s="50">
        <f t="shared" si="5"/>
        <v>27595715</v>
      </c>
      <c r="N56" s="50">
        <f t="shared" si="5"/>
        <v>66579562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86376861</v>
      </c>
      <c r="X56" s="50">
        <f t="shared" si="5"/>
        <v>55627388</v>
      </c>
      <c r="Y56" s="50">
        <f t="shared" si="5"/>
        <v>30749473</v>
      </c>
      <c r="Z56" s="51">
        <f>+IF(X56&lt;&gt;0,+(Y56/X56)*100,0)</f>
        <v>55.2775783756016</v>
      </c>
      <c r="AA56" s="48">
        <f>SUM(AA53:AA55)</f>
        <v>132592748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33481153</v>
      </c>
      <c r="L59" s="67">
        <f t="shared" si="6"/>
        <v>5502694</v>
      </c>
      <c r="M59" s="67">
        <f t="shared" si="6"/>
        <v>27595715</v>
      </c>
      <c r="N59" s="67">
        <f t="shared" si="6"/>
        <v>66579562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86376861</v>
      </c>
      <c r="X59" s="67">
        <f t="shared" si="6"/>
        <v>55627388</v>
      </c>
      <c r="Y59" s="67">
        <f t="shared" si="6"/>
        <v>30749473</v>
      </c>
      <c r="Z59" s="68">
        <f>+IF(X59&lt;&gt;0,+(Y59/X59)*100,0)</f>
        <v>55.2775783756016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/>
      <c r="P9" s="22"/>
      <c r="Q9" s="22"/>
      <c r="R9" s="22"/>
      <c r="S9" s="22"/>
      <c r="T9" s="22"/>
      <c r="U9" s="22"/>
      <c r="V9" s="22"/>
      <c r="W9" s="22">
        <v>55597300</v>
      </c>
      <c r="X9" s="22">
        <v>56022367</v>
      </c>
      <c r="Y9" s="22">
        <v>-425067</v>
      </c>
      <c r="Z9" s="23">
        <v>-0.75874516333806463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/>
      <c r="P13" s="22"/>
      <c r="Q13" s="22"/>
      <c r="R13" s="22"/>
      <c r="S13" s="22"/>
      <c r="T13" s="22"/>
      <c r="U13" s="22"/>
      <c r="V13" s="22"/>
      <c r="W13" s="22">
        <v>2330779</v>
      </c>
      <c r="X13" s="22">
        <v>1897147</v>
      </c>
      <c r="Y13" s="22">
        <v>433632</v>
      </c>
      <c r="Z13" s="23">
        <v>22.857058519977631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>
        <v>10280</v>
      </c>
      <c r="L19" s="22">
        <v>4914</v>
      </c>
      <c r="M19" s="22">
        <v>94062</v>
      </c>
      <c r="N19" s="22">
        <v>109256</v>
      </c>
      <c r="O19" s="22"/>
      <c r="P19" s="22"/>
      <c r="Q19" s="22"/>
      <c r="R19" s="22"/>
      <c r="S19" s="22"/>
      <c r="T19" s="22"/>
      <c r="U19" s="22"/>
      <c r="V19" s="22"/>
      <c r="W19" s="22">
        <v>474210</v>
      </c>
      <c r="X19" s="22">
        <v>932984</v>
      </c>
      <c r="Y19" s="22">
        <v>-458774</v>
      </c>
      <c r="Z19" s="23">
        <v>-49.17276180513278</v>
      </c>
      <c r="AA19" s="20">
        <v>2124775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>
        <v>7682681</v>
      </c>
      <c r="N25" s="22">
        <v>7682681</v>
      </c>
      <c r="O25" s="22"/>
      <c r="P25" s="22"/>
      <c r="Q25" s="22"/>
      <c r="R25" s="22"/>
      <c r="S25" s="22"/>
      <c r="T25" s="22"/>
      <c r="U25" s="22"/>
      <c r="V25" s="22"/>
      <c r="W25" s="22">
        <v>17299682</v>
      </c>
      <c r="X25" s="22">
        <v>16762182</v>
      </c>
      <c r="Y25" s="22">
        <v>537500</v>
      </c>
      <c r="Z25" s="23">
        <v>3.2066230995463476</v>
      </c>
      <c r="AA25" s="20">
        <v>23210922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138514265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8181813</v>
      </c>
      <c r="L32" s="31">
        <f t="shared" si="0"/>
        <v>8184500</v>
      </c>
      <c r="M32" s="31">
        <f t="shared" si="0"/>
        <v>15803855</v>
      </c>
      <c r="N32" s="31">
        <f t="shared" si="0"/>
        <v>32170168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75701971</v>
      </c>
      <c r="X32" s="31">
        <f t="shared" si="0"/>
        <v>75614680</v>
      </c>
      <c r="Y32" s="31">
        <f t="shared" si="0"/>
        <v>87291</v>
      </c>
      <c r="Z32" s="32">
        <f>+IF(X32&lt;&gt;0,+(Y32/X32)*100,0)</f>
        <v>0.1154418692243358</v>
      </c>
      <c r="AA32" s="29">
        <f>SUM(AA6:AA31)</f>
        <v>138514265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16174969</v>
      </c>
      <c r="Y34" s="22">
        <v>-16174969</v>
      </c>
      <c r="Z34" s="23">
        <v>-100</v>
      </c>
      <c r="AA34" s="20">
        <v>31276909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>
        <v>509176</v>
      </c>
      <c r="L37" s="22">
        <v>1466849</v>
      </c>
      <c r="M37" s="22">
        <v>785058</v>
      </c>
      <c r="N37" s="22">
        <v>2761083</v>
      </c>
      <c r="O37" s="22"/>
      <c r="P37" s="22"/>
      <c r="Q37" s="22"/>
      <c r="R37" s="22"/>
      <c r="S37" s="22"/>
      <c r="T37" s="22"/>
      <c r="U37" s="22"/>
      <c r="V37" s="22"/>
      <c r="W37" s="22">
        <v>4121631</v>
      </c>
      <c r="X37" s="22">
        <v>4164573</v>
      </c>
      <c r="Y37" s="22">
        <v>-42942</v>
      </c>
      <c r="Z37" s="23">
        <v>-1.0311261202529045</v>
      </c>
      <c r="AA37" s="20">
        <v>10596896</v>
      </c>
    </row>
    <row r="38" spans="1:27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19210298</v>
      </c>
      <c r="G39" s="22"/>
      <c r="H39" s="22">
        <v>1780241</v>
      </c>
      <c r="I39" s="22"/>
      <c r="J39" s="22">
        <v>1780241</v>
      </c>
      <c r="K39" s="22">
        <v>1723498</v>
      </c>
      <c r="L39" s="22"/>
      <c r="M39" s="22"/>
      <c r="N39" s="22">
        <v>1723498</v>
      </c>
      <c r="O39" s="22"/>
      <c r="P39" s="22"/>
      <c r="Q39" s="22"/>
      <c r="R39" s="22"/>
      <c r="S39" s="22"/>
      <c r="T39" s="22"/>
      <c r="U39" s="22"/>
      <c r="V39" s="22"/>
      <c r="W39" s="22">
        <v>3503739</v>
      </c>
      <c r="X39" s="22">
        <v>9605160</v>
      </c>
      <c r="Y39" s="22">
        <v>-6101421</v>
      </c>
      <c r="Z39" s="23">
        <v>-63.522325500043728</v>
      </c>
      <c r="AA39" s="20">
        <v>19210298</v>
      </c>
    </row>
    <row r="40" spans="1:27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5985477</v>
      </c>
      <c r="Y40" s="22">
        <v>-5985477</v>
      </c>
      <c r="Z40" s="23">
        <v>-100</v>
      </c>
      <c r="AA40" s="20">
        <v>24497352</v>
      </c>
    </row>
    <row r="41" spans="1:27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>
        <v>8642672</v>
      </c>
      <c r="L41" s="22">
        <v>4456042</v>
      </c>
      <c r="M41" s="22">
        <v>3787457</v>
      </c>
      <c r="N41" s="22">
        <v>16886171</v>
      </c>
      <c r="O41" s="22"/>
      <c r="P41" s="22"/>
      <c r="Q41" s="22"/>
      <c r="R41" s="22"/>
      <c r="S41" s="22"/>
      <c r="T41" s="22"/>
      <c r="U41" s="22"/>
      <c r="V41" s="22"/>
      <c r="W41" s="22">
        <v>25363180</v>
      </c>
      <c r="X41" s="22">
        <v>32749287</v>
      </c>
      <c r="Y41" s="22">
        <v>-7386107</v>
      </c>
      <c r="Z41" s="23">
        <v>-22.553489485129859</v>
      </c>
      <c r="AA41" s="20">
        <v>57548895</v>
      </c>
    </row>
    <row r="42" spans="1:27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>
        <v>16296</v>
      </c>
      <c r="L43" s="22"/>
      <c r="M43" s="22"/>
      <c r="N43" s="22">
        <v>16296</v>
      </c>
      <c r="O43" s="22"/>
      <c r="P43" s="22"/>
      <c r="Q43" s="22"/>
      <c r="R43" s="22"/>
      <c r="S43" s="22"/>
      <c r="T43" s="22"/>
      <c r="U43" s="22"/>
      <c r="V43" s="22"/>
      <c r="W43" s="22">
        <v>99104</v>
      </c>
      <c r="X43" s="22">
        <v>3389</v>
      </c>
      <c r="Y43" s="22">
        <v>95715</v>
      </c>
      <c r="Z43" s="23">
        <v>2824.2844496901744</v>
      </c>
      <c r="AA43" s="20">
        <v>1016861</v>
      </c>
    </row>
    <row r="44" spans="1:27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>
        <v>975966</v>
      </c>
      <c r="L44" s="22">
        <v>1381606</v>
      </c>
      <c r="M44" s="22">
        <v>1482133</v>
      </c>
      <c r="N44" s="22">
        <v>3839705</v>
      </c>
      <c r="O44" s="22"/>
      <c r="P44" s="22"/>
      <c r="Q44" s="22"/>
      <c r="R44" s="22"/>
      <c r="S44" s="22"/>
      <c r="T44" s="22"/>
      <c r="U44" s="22"/>
      <c r="V44" s="22"/>
      <c r="W44" s="22">
        <v>4532454</v>
      </c>
      <c r="X44" s="22">
        <v>6034325</v>
      </c>
      <c r="Y44" s="22">
        <v>-1501871</v>
      </c>
      <c r="Z44" s="23">
        <v>-24.888798664307938</v>
      </c>
      <c r="AA44" s="20">
        <v>14402532</v>
      </c>
    </row>
    <row r="45" spans="1:27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167825869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11867608</v>
      </c>
      <c r="L47" s="31">
        <f t="shared" si="1"/>
        <v>7304497</v>
      </c>
      <c r="M47" s="31">
        <f t="shared" si="1"/>
        <v>6054648</v>
      </c>
      <c r="N47" s="31">
        <f t="shared" si="1"/>
        <v>25226753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37620108</v>
      </c>
      <c r="X47" s="31">
        <f t="shared" si="1"/>
        <v>74717180</v>
      </c>
      <c r="Y47" s="31">
        <f t="shared" si="1"/>
        <v>-37097072</v>
      </c>
      <c r="Z47" s="32">
        <f>+IF(X47&lt;&gt;0,+(Y47/X47)*100,0)</f>
        <v>-49.649989466947225</v>
      </c>
      <c r="AA47" s="29">
        <f>SUM(AA34:AA46)</f>
        <v>167825869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-29311604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-3685795</v>
      </c>
      <c r="L48" s="41">
        <f t="shared" si="2"/>
        <v>880003</v>
      </c>
      <c r="M48" s="41">
        <f t="shared" si="2"/>
        <v>9749207</v>
      </c>
      <c r="N48" s="41">
        <f t="shared" si="2"/>
        <v>6943415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38081863</v>
      </c>
      <c r="X48" s="41">
        <f t="shared" si="2"/>
        <v>897500</v>
      </c>
      <c r="Y48" s="41">
        <f t="shared" si="2"/>
        <v>37184363</v>
      </c>
      <c r="Z48" s="42">
        <f>+IF(X48&lt;&gt;0,+(Y48/X48)*100,0)</f>
        <v>4143.1045125348192</v>
      </c>
      <c r="AA48" s="39">
        <f>+AA32-AA47</f>
        <v>-29311604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-29311604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-3685795</v>
      </c>
      <c r="L51" s="50">
        <f t="shared" si="3"/>
        <v>880003</v>
      </c>
      <c r="M51" s="50">
        <f t="shared" si="3"/>
        <v>9749207</v>
      </c>
      <c r="N51" s="50">
        <f t="shared" si="3"/>
        <v>6943415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38081863</v>
      </c>
      <c r="X51" s="50">
        <f t="shared" si="3"/>
        <v>897500</v>
      </c>
      <c r="Y51" s="50">
        <f t="shared" si="3"/>
        <v>37184363</v>
      </c>
      <c r="Z51" s="51">
        <f>+IF(X51&lt;&gt;0,+(Y51/X51)*100,0)</f>
        <v>4143.1045125348192</v>
      </c>
      <c r="AA51" s="48">
        <f>SUM(AA48:AA50)</f>
        <v>-29311604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-29311604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-3685795</v>
      </c>
      <c r="L53" s="56">
        <f t="shared" si="4"/>
        <v>880003</v>
      </c>
      <c r="M53" s="56">
        <f t="shared" si="4"/>
        <v>9749207</v>
      </c>
      <c r="N53" s="56">
        <f t="shared" si="4"/>
        <v>6943415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38081863</v>
      </c>
      <c r="X53" s="56">
        <f t="shared" si="4"/>
        <v>897500</v>
      </c>
      <c r="Y53" s="56">
        <f t="shared" si="4"/>
        <v>37184363</v>
      </c>
      <c r="Z53" s="57">
        <f>+IF(X53&lt;&gt;0,+(Y53/X53)*100,0)</f>
        <v>4143.1045125348192</v>
      </c>
      <c r="AA53" s="54">
        <f>+AA51-AA52</f>
        <v>-29311604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-29311604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-3685795</v>
      </c>
      <c r="L56" s="50">
        <f t="shared" si="5"/>
        <v>880003</v>
      </c>
      <c r="M56" s="50">
        <f t="shared" si="5"/>
        <v>9749207</v>
      </c>
      <c r="N56" s="50">
        <f t="shared" si="5"/>
        <v>6943415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38081863</v>
      </c>
      <c r="X56" s="50">
        <f t="shared" si="5"/>
        <v>897500</v>
      </c>
      <c r="Y56" s="50">
        <f t="shared" si="5"/>
        <v>37184363</v>
      </c>
      <c r="Z56" s="51">
        <f>+IF(X56&lt;&gt;0,+(Y56/X56)*100,0)</f>
        <v>4143.1045125348192</v>
      </c>
      <c r="AA56" s="48">
        <f>SUM(AA53:AA55)</f>
        <v>-29311604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-29311604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-3685795</v>
      </c>
      <c r="L59" s="67">
        <f t="shared" si="6"/>
        <v>880003</v>
      </c>
      <c r="M59" s="67">
        <f t="shared" si="6"/>
        <v>9749207</v>
      </c>
      <c r="N59" s="67">
        <f t="shared" si="6"/>
        <v>6943415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38081863</v>
      </c>
      <c r="X59" s="67">
        <f t="shared" si="6"/>
        <v>897500</v>
      </c>
      <c r="Y59" s="67">
        <f t="shared" si="6"/>
        <v>37184363</v>
      </c>
      <c r="Z59" s="68">
        <f>+IF(X59&lt;&gt;0,+(Y59/X59)*100,0)</f>
        <v>4143.1045125348192</v>
      </c>
      <c r="AA59" s="65">
        <f>SUM(AA56:AA58)</f>
        <v>-29311604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50190000</v>
      </c>
      <c r="G9" s="22">
        <v>7121856</v>
      </c>
      <c r="H9" s="22">
        <v>4988959</v>
      </c>
      <c r="I9" s="22">
        <v>4543338</v>
      </c>
      <c r="J9" s="22">
        <v>16654153</v>
      </c>
      <c r="K9" s="22">
        <v>4712743</v>
      </c>
      <c r="L9" s="22">
        <v>4719438</v>
      </c>
      <c r="M9" s="22">
        <v>4709235</v>
      </c>
      <c r="N9" s="22">
        <v>14141416</v>
      </c>
      <c r="O9" s="22"/>
      <c r="P9" s="22"/>
      <c r="Q9" s="22"/>
      <c r="R9" s="22"/>
      <c r="S9" s="22"/>
      <c r="T9" s="22"/>
      <c r="U9" s="22"/>
      <c r="V9" s="22"/>
      <c r="W9" s="22">
        <v>30795569</v>
      </c>
      <c r="X9" s="22">
        <v>25538400</v>
      </c>
      <c r="Y9" s="22">
        <v>5257169</v>
      </c>
      <c r="Z9" s="23">
        <v>20.585349904457601</v>
      </c>
      <c r="AA9" s="20">
        <v>50190000</v>
      </c>
    </row>
    <row r="10" spans="1:27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>
        <v>1226</v>
      </c>
      <c r="L10" s="22">
        <v>1189</v>
      </c>
      <c r="M10" s="22">
        <v>1193</v>
      </c>
      <c r="N10" s="22">
        <v>3608</v>
      </c>
      <c r="O10" s="22"/>
      <c r="P10" s="22"/>
      <c r="Q10" s="22"/>
      <c r="R10" s="22"/>
      <c r="S10" s="22"/>
      <c r="T10" s="22"/>
      <c r="U10" s="22"/>
      <c r="V10" s="22"/>
      <c r="W10" s="22">
        <v>6639</v>
      </c>
      <c r="X10" s="22">
        <v>6700</v>
      </c>
      <c r="Y10" s="22">
        <v>-61</v>
      </c>
      <c r="Z10" s="23">
        <v>-0.91044776119402981</v>
      </c>
      <c r="AA10" s="20">
        <v>13600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24416600</v>
      </c>
      <c r="D25" s="20"/>
      <c r="E25" s="21">
        <v>27775500</v>
      </c>
      <c r="F25" s="22">
        <v>27775500</v>
      </c>
      <c r="G25" s="22">
        <v>25880500</v>
      </c>
      <c r="H25" s="22"/>
      <c r="I25" s="22"/>
      <c r="J25" s="22">
        <v>25880500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25880500</v>
      </c>
      <c r="X25" s="22">
        <v>13887744</v>
      </c>
      <c r="Y25" s="22">
        <v>11992756</v>
      </c>
      <c r="Z25" s="23">
        <v>86.354961612195609</v>
      </c>
      <c r="AA25" s="20">
        <v>27775500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1056934</v>
      </c>
      <c r="D28" s="20"/>
      <c r="E28" s="21">
        <v>1153900</v>
      </c>
      <c r="F28" s="22">
        <v>1153900</v>
      </c>
      <c r="G28" s="22">
        <v>94162</v>
      </c>
      <c r="H28" s="22">
        <v>93910</v>
      </c>
      <c r="I28" s="22">
        <v>94745</v>
      </c>
      <c r="J28" s="22">
        <v>282817</v>
      </c>
      <c r="K28" s="22">
        <v>94115</v>
      </c>
      <c r="L28" s="22">
        <v>93736</v>
      </c>
      <c r="M28" s="22">
        <v>94493</v>
      </c>
      <c r="N28" s="22">
        <v>282344</v>
      </c>
      <c r="O28" s="22"/>
      <c r="P28" s="22"/>
      <c r="Q28" s="22"/>
      <c r="R28" s="22"/>
      <c r="S28" s="22"/>
      <c r="T28" s="22"/>
      <c r="U28" s="22"/>
      <c r="V28" s="22"/>
      <c r="W28" s="22">
        <v>565161</v>
      </c>
      <c r="X28" s="22">
        <v>548500</v>
      </c>
      <c r="Y28" s="22">
        <v>16661</v>
      </c>
      <c r="Z28" s="23">
        <v>3.0375569735642665</v>
      </c>
      <c r="AA28" s="20">
        <v>1153900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79908846</v>
      </c>
      <c r="D32" s="29">
        <f t="shared" ref="D32:Y32" si="0">SUM(D6:D31)</f>
        <v>0</v>
      </c>
      <c r="E32" s="30">
        <f t="shared" si="0"/>
        <v>79133000</v>
      </c>
      <c r="F32" s="31">
        <f t="shared" si="0"/>
        <v>79133000</v>
      </c>
      <c r="G32" s="31">
        <f t="shared" si="0"/>
        <v>33097637</v>
      </c>
      <c r="H32" s="31">
        <f t="shared" si="0"/>
        <v>5083818</v>
      </c>
      <c r="I32" s="31">
        <f t="shared" si="0"/>
        <v>4639046</v>
      </c>
      <c r="J32" s="31">
        <f t="shared" si="0"/>
        <v>42820501</v>
      </c>
      <c r="K32" s="31">
        <f t="shared" si="0"/>
        <v>4808084</v>
      </c>
      <c r="L32" s="31">
        <f t="shared" si="0"/>
        <v>4814363</v>
      </c>
      <c r="M32" s="31">
        <f t="shared" si="0"/>
        <v>4804921</v>
      </c>
      <c r="N32" s="31">
        <f t="shared" si="0"/>
        <v>14427368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57247869</v>
      </c>
      <c r="X32" s="31">
        <f t="shared" si="0"/>
        <v>39981344</v>
      </c>
      <c r="Y32" s="31">
        <f t="shared" si="0"/>
        <v>17266525</v>
      </c>
      <c r="Z32" s="32">
        <f>+IF(X32&lt;&gt;0,+(Y32/X32)*100,0)</f>
        <v>43.186454662454572</v>
      </c>
      <c r="AA32" s="29">
        <f>SUM(AA6:AA31)</f>
        <v>79133000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25051058</v>
      </c>
      <c r="D34" s="20"/>
      <c r="E34" s="21">
        <v>32887744</v>
      </c>
      <c r="F34" s="22">
        <v>32887744</v>
      </c>
      <c r="G34" s="22">
        <v>1951337</v>
      </c>
      <c r="H34" s="22">
        <v>1534220</v>
      </c>
      <c r="I34" s="22">
        <v>2094251</v>
      </c>
      <c r="J34" s="22">
        <v>5579808</v>
      </c>
      <c r="K34" s="22">
        <v>1998158</v>
      </c>
      <c r="L34" s="22">
        <v>1969067</v>
      </c>
      <c r="M34" s="22">
        <v>2070189</v>
      </c>
      <c r="N34" s="22">
        <v>6037414</v>
      </c>
      <c r="O34" s="22"/>
      <c r="P34" s="22"/>
      <c r="Q34" s="22"/>
      <c r="R34" s="22"/>
      <c r="S34" s="22"/>
      <c r="T34" s="22"/>
      <c r="U34" s="22"/>
      <c r="V34" s="22"/>
      <c r="W34" s="22">
        <v>11617222</v>
      </c>
      <c r="X34" s="22">
        <v>15634200</v>
      </c>
      <c r="Y34" s="22">
        <v>-4016978</v>
      </c>
      <c r="Z34" s="23">
        <v>-25.69353084903609</v>
      </c>
      <c r="AA34" s="20">
        <v>32887744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1247080</v>
      </c>
      <c r="D37" s="20"/>
      <c r="E37" s="21">
        <v>1120200</v>
      </c>
      <c r="F37" s="22">
        <v>989200</v>
      </c>
      <c r="G37" s="22">
        <v>133613</v>
      </c>
      <c r="H37" s="22">
        <v>94219</v>
      </c>
      <c r="I37" s="22">
        <v>45611</v>
      </c>
      <c r="J37" s="22">
        <v>273443</v>
      </c>
      <c r="K37" s="22">
        <v>184463</v>
      </c>
      <c r="L37" s="22">
        <v>174703</v>
      </c>
      <c r="M37" s="22">
        <v>23753</v>
      </c>
      <c r="N37" s="22">
        <v>382919</v>
      </c>
      <c r="O37" s="22"/>
      <c r="P37" s="22"/>
      <c r="Q37" s="22"/>
      <c r="R37" s="22"/>
      <c r="S37" s="22"/>
      <c r="T37" s="22"/>
      <c r="U37" s="22"/>
      <c r="V37" s="22"/>
      <c r="W37" s="22">
        <v>656362</v>
      </c>
      <c r="X37" s="22">
        <v>473098</v>
      </c>
      <c r="Y37" s="22">
        <v>183264</v>
      </c>
      <c r="Z37" s="23">
        <v>38.737005863478601</v>
      </c>
      <c r="AA37" s="20">
        <v>989200</v>
      </c>
    </row>
    <row r="38" spans="1:27" x14ac:dyDescent="0.25">
      <c r="A38" s="19" t="s">
        <v>64</v>
      </c>
      <c r="B38" s="15" t="s">
        <v>32</v>
      </c>
      <c r="C38" s="20">
        <v>9919788</v>
      </c>
      <c r="D38" s="20"/>
      <c r="E38" s="21">
        <v>8916500</v>
      </c>
      <c r="F38" s="22">
        <v>8916500</v>
      </c>
      <c r="G38" s="22"/>
      <c r="H38" s="22">
        <v>367600</v>
      </c>
      <c r="I38" s="22">
        <v>150292</v>
      </c>
      <c r="J38" s="22">
        <v>517892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517892</v>
      </c>
      <c r="X38" s="22">
        <v>4235600</v>
      </c>
      <c r="Y38" s="22">
        <v>-3717708</v>
      </c>
      <c r="Z38" s="23">
        <v>-87.772877514401742</v>
      </c>
      <c r="AA38" s="20">
        <v>8916500</v>
      </c>
    </row>
    <row r="39" spans="1:27" x14ac:dyDescent="0.25">
      <c r="A39" s="19" t="s">
        <v>65</v>
      </c>
      <c r="B39" s="15" t="s">
        <v>32</v>
      </c>
      <c r="C39" s="20">
        <v>3824346</v>
      </c>
      <c r="D39" s="20"/>
      <c r="E39" s="21">
        <v>13182800</v>
      </c>
      <c r="F39" s="22">
        <v>13182800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6267200</v>
      </c>
      <c r="Y39" s="22">
        <v>-6267200</v>
      </c>
      <c r="Z39" s="23">
        <v>-100</v>
      </c>
      <c r="AA39" s="20">
        <v>13182800</v>
      </c>
    </row>
    <row r="40" spans="1:27" x14ac:dyDescent="0.25">
      <c r="A40" s="19" t="s">
        <v>40</v>
      </c>
      <c r="B40" s="15" t="s">
        <v>32</v>
      </c>
      <c r="C40" s="20">
        <v>33969</v>
      </c>
      <c r="D40" s="20"/>
      <c r="E40" s="21">
        <v>51500</v>
      </c>
      <c r="F40" s="22">
        <v>51500</v>
      </c>
      <c r="G40" s="22">
        <v>-250</v>
      </c>
      <c r="H40" s="22">
        <v>5539</v>
      </c>
      <c r="I40" s="22">
        <v>3088</v>
      </c>
      <c r="J40" s="22">
        <v>8377</v>
      </c>
      <c r="K40" s="22"/>
      <c r="L40" s="22">
        <v>5432</v>
      </c>
      <c r="M40" s="22">
        <v>2716</v>
      </c>
      <c r="N40" s="22">
        <v>8148</v>
      </c>
      <c r="O40" s="22"/>
      <c r="P40" s="22"/>
      <c r="Q40" s="22"/>
      <c r="R40" s="22"/>
      <c r="S40" s="22"/>
      <c r="T40" s="22"/>
      <c r="U40" s="22"/>
      <c r="V40" s="22"/>
      <c r="W40" s="22">
        <v>16525</v>
      </c>
      <c r="X40" s="22">
        <v>24900</v>
      </c>
      <c r="Y40" s="22">
        <v>-8375</v>
      </c>
      <c r="Z40" s="23">
        <v>-33.634538152610446</v>
      </c>
      <c r="AA40" s="20">
        <v>51500</v>
      </c>
    </row>
    <row r="41" spans="1:27" x14ac:dyDescent="0.25">
      <c r="A41" s="19" t="s">
        <v>66</v>
      </c>
      <c r="B41" s="15" t="s">
        <v>32</v>
      </c>
      <c r="C41" s="20">
        <v>12601556</v>
      </c>
      <c r="D41" s="20"/>
      <c r="E41" s="21">
        <v>7962900</v>
      </c>
      <c r="F41" s="22">
        <v>7962900</v>
      </c>
      <c r="G41" s="22"/>
      <c r="H41" s="22">
        <v>1206835</v>
      </c>
      <c r="I41" s="22">
        <v>384170</v>
      </c>
      <c r="J41" s="22">
        <v>1591005</v>
      </c>
      <c r="K41" s="22">
        <v>1485945</v>
      </c>
      <c r="L41" s="22">
        <v>849896</v>
      </c>
      <c r="M41" s="22">
        <v>1408992</v>
      </c>
      <c r="N41" s="22">
        <v>3744833</v>
      </c>
      <c r="O41" s="22"/>
      <c r="P41" s="22"/>
      <c r="Q41" s="22"/>
      <c r="R41" s="22"/>
      <c r="S41" s="22"/>
      <c r="T41" s="22"/>
      <c r="U41" s="22"/>
      <c r="V41" s="22"/>
      <c r="W41" s="22">
        <v>5335838</v>
      </c>
      <c r="X41" s="22">
        <v>3910696</v>
      </c>
      <c r="Y41" s="22">
        <v>1425142</v>
      </c>
      <c r="Z41" s="23">
        <v>36.442157610819152</v>
      </c>
      <c r="AA41" s="20">
        <v>7962900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2378979</v>
      </c>
      <c r="H43" s="22"/>
      <c r="I43" s="22">
        <v>248528</v>
      </c>
      <c r="J43" s="22">
        <v>2627507</v>
      </c>
      <c r="K43" s="22">
        <v>1932949</v>
      </c>
      <c r="L43" s="22">
        <v>271241</v>
      </c>
      <c r="M43" s="22">
        <v>138407</v>
      </c>
      <c r="N43" s="22">
        <v>2342597</v>
      </c>
      <c r="O43" s="22"/>
      <c r="P43" s="22"/>
      <c r="Q43" s="22"/>
      <c r="R43" s="22"/>
      <c r="S43" s="22"/>
      <c r="T43" s="22"/>
      <c r="U43" s="22"/>
      <c r="V43" s="22"/>
      <c r="W43" s="22">
        <v>4970104</v>
      </c>
      <c r="X43" s="22">
        <v>498</v>
      </c>
      <c r="Y43" s="22">
        <v>4969606</v>
      </c>
      <c r="Z43" s="23">
        <v>997912.85140562244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12651810</v>
      </c>
      <c r="D44" s="20"/>
      <c r="E44" s="21">
        <v>5406900</v>
      </c>
      <c r="F44" s="22">
        <v>5429900</v>
      </c>
      <c r="G44" s="22">
        <v>133252</v>
      </c>
      <c r="H44" s="22">
        <v>622311</v>
      </c>
      <c r="I44" s="22">
        <v>206270</v>
      </c>
      <c r="J44" s="22">
        <v>961833</v>
      </c>
      <c r="K44" s="22">
        <v>802062</v>
      </c>
      <c r="L44" s="22">
        <v>771204</v>
      </c>
      <c r="M44" s="22">
        <v>837654</v>
      </c>
      <c r="N44" s="22">
        <v>2410920</v>
      </c>
      <c r="O44" s="22"/>
      <c r="P44" s="22"/>
      <c r="Q44" s="22"/>
      <c r="R44" s="22"/>
      <c r="S44" s="22"/>
      <c r="T44" s="22"/>
      <c r="U44" s="22"/>
      <c r="V44" s="22"/>
      <c r="W44" s="22">
        <v>3372753</v>
      </c>
      <c r="X44" s="22">
        <v>2585548</v>
      </c>
      <c r="Y44" s="22">
        <v>787205</v>
      </c>
      <c r="Z44" s="23">
        <v>30.446350251474737</v>
      </c>
      <c r="AA44" s="20">
        <v>5429900</v>
      </c>
    </row>
    <row r="45" spans="1:27" x14ac:dyDescent="0.25">
      <c r="A45" s="19" t="s">
        <v>70</v>
      </c>
      <c r="B45" s="15" t="s">
        <v>32</v>
      </c>
      <c r="C45" s="20">
        <v>730</v>
      </c>
      <c r="D45" s="20"/>
      <c r="E45" s="21">
        <v>700</v>
      </c>
      <c r="F45" s="22">
        <v>700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1200</v>
      </c>
      <c r="Y45" s="22">
        <v>-1200</v>
      </c>
      <c r="Z45" s="23">
        <v>-100</v>
      </c>
      <c r="AA45" s="20">
        <v>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65330337</v>
      </c>
      <c r="D47" s="29">
        <f t="shared" ref="D47:Y47" si="1">SUM(D34:D46)</f>
        <v>0</v>
      </c>
      <c r="E47" s="30">
        <f t="shared" si="1"/>
        <v>69529244</v>
      </c>
      <c r="F47" s="31">
        <f t="shared" si="1"/>
        <v>69422244</v>
      </c>
      <c r="G47" s="31">
        <f t="shared" si="1"/>
        <v>4596931</v>
      </c>
      <c r="H47" s="31">
        <f t="shared" si="1"/>
        <v>3830724</v>
      </c>
      <c r="I47" s="31">
        <f t="shared" si="1"/>
        <v>3132210</v>
      </c>
      <c r="J47" s="31">
        <f t="shared" si="1"/>
        <v>11559865</v>
      </c>
      <c r="K47" s="31">
        <f t="shared" si="1"/>
        <v>6403577</v>
      </c>
      <c r="L47" s="31">
        <f t="shared" si="1"/>
        <v>4041543</v>
      </c>
      <c r="M47" s="31">
        <f t="shared" si="1"/>
        <v>4481711</v>
      </c>
      <c r="N47" s="31">
        <f t="shared" si="1"/>
        <v>14926831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26486696</v>
      </c>
      <c r="X47" s="31">
        <f t="shared" si="1"/>
        <v>33132940</v>
      </c>
      <c r="Y47" s="31">
        <f t="shared" si="1"/>
        <v>-6646244</v>
      </c>
      <c r="Z47" s="32">
        <f>+IF(X47&lt;&gt;0,+(Y47/X47)*100,0)</f>
        <v>-20.059324647918356</v>
      </c>
      <c r="AA47" s="29">
        <f>SUM(AA34:AA46)</f>
        <v>69422244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14578509</v>
      </c>
      <c r="D48" s="39">
        <f t="shared" si="2"/>
        <v>0</v>
      </c>
      <c r="E48" s="40">
        <f t="shared" si="2"/>
        <v>9603756</v>
      </c>
      <c r="F48" s="41">
        <f t="shared" si="2"/>
        <v>9710756</v>
      </c>
      <c r="G48" s="41">
        <f t="shared" si="2"/>
        <v>28500706</v>
      </c>
      <c r="H48" s="41">
        <f t="shared" si="2"/>
        <v>1253094</v>
      </c>
      <c r="I48" s="41">
        <f t="shared" si="2"/>
        <v>1506836</v>
      </c>
      <c r="J48" s="41">
        <f t="shared" si="2"/>
        <v>31260636</v>
      </c>
      <c r="K48" s="41">
        <f t="shared" si="2"/>
        <v>-1595493</v>
      </c>
      <c r="L48" s="41">
        <f t="shared" si="2"/>
        <v>772820</v>
      </c>
      <c r="M48" s="41">
        <f t="shared" si="2"/>
        <v>323210</v>
      </c>
      <c r="N48" s="41">
        <f t="shared" si="2"/>
        <v>-499463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30761173</v>
      </c>
      <c r="X48" s="41">
        <f t="shared" si="2"/>
        <v>6848404</v>
      </c>
      <c r="Y48" s="41">
        <f t="shared" si="2"/>
        <v>23912769</v>
      </c>
      <c r="Z48" s="42">
        <f>+IF(X48&lt;&gt;0,+(Y48/X48)*100,0)</f>
        <v>349.17287297887214</v>
      </c>
      <c r="AA48" s="39">
        <f>+AA32-AA47</f>
        <v>9710756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14578509</v>
      </c>
      <c r="D51" s="48">
        <f t="shared" si="3"/>
        <v>0</v>
      </c>
      <c r="E51" s="49">
        <f t="shared" si="3"/>
        <v>9603756</v>
      </c>
      <c r="F51" s="50">
        <f t="shared" si="3"/>
        <v>9710756</v>
      </c>
      <c r="G51" s="50">
        <f t="shared" si="3"/>
        <v>28500706</v>
      </c>
      <c r="H51" s="50">
        <f t="shared" si="3"/>
        <v>1253094</v>
      </c>
      <c r="I51" s="50">
        <f t="shared" si="3"/>
        <v>1506836</v>
      </c>
      <c r="J51" s="50">
        <f t="shared" si="3"/>
        <v>31260636</v>
      </c>
      <c r="K51" s="50">
        <f t="shared" si="3"/>
        <v>-1595493</v>
      </c>
      <c r="L51" s="50">
        <f t="shared" si="3"/>
        <v>772820</v>
      </c>
      <c r="M51" s="50">
        <f t="shared" si="3"/>
        <v>323210</v>
      </c>
      <c r="N51" s="50">
        <f t="shared" si="3"/>
        <v>-499463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30761173</v>
      </c>
      <c r="X51" s="50">
        <f t="shared" si="3"/>
        <v>6848404</v>
      </c>
      <c r="Y51" s="50">
        <f t="shared" si="3"/>
        <v>23912769</v>
      </c>
      <c r="Z51" s="51">
        <f>+IF(X51&lt;&gt;0,+(Y51/X51)*100,0)</f>
        <v>349.17287297887214</v>
      </c>
      <c r="AA51" s="48">
        <f>SUM(AA48:AA50)</f>
        <v>9710756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14578509</v>
      </c>
      <c r="D53" s="54">
        <f>+D51-D52</f>
        <v>0</v>
      </c>
      <c r="E53" s="55">
        <f t="shared" si="4"/>
        <v>9603756</v>
      </c>
      <c r="F53" s="56">
        <f t="shared" si="4"/>
        <v>9710756</v>
      </c>
      <c r="G53" s="56">
        <f t="shared" si="4"/>
        <v>28500706</v>
      </c>
      <c r="H53" s="56">
        <f t="shared" si="4"/>
        <v>1253094</v>
      </c>
      <c r="I53" s="56">
        <f t="shared" si="4"/>
        <v>1506836</v>
      </c>
      <c r="J53" s="56">
        <f t="shared" si="4"/>
        <v>31260636</v>
      </c>
      <c r="K53" s="56">
        <f t="shared" si="4"/>
        <v>-1595493</v>
      </c>
      <c r="L53" s="56">
        <f t="shared" si="4"/>
        <v>772820</v>
      </c>
      <c r="M53" s="56">
        <f t="shared" si="4"/>
        <v>323210</v>
      </c>
      <c r="N53" s="56">
        <f t="shared" si="4"/>
        <v>-499463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30761173</v>
      </c>
      <c r="X53" s="56">
        <f t="shared" si="4"/>
        <v>6848404</v>
      </c>
      <c r="Y53" s="56">
        <f t="shared" si="4"/>
        <v>23912769</v>
      </c>
      <c r="Z53" s="57">
        <f>+IF(X53&lt;&gt;0,+(Y53/X53)*100,0)</f>
        <v>349.17287297887214</v>
      </c>
      <c r="AA53" s="54">
        <f>+AA51-AA52</f>
        <v>9710756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14578509</v>
      </c>
      <c r="D56" s="48">
        <f>SUM(D53:D55)</f>
        <v>0</v>
      </c>
      <c r="E56" s="49">
        <f t="shared" si="5"/>
        <v>9603756</v>
      </c>
      <c r="F56" s="50">
        <f t="shared" si="5"/>
        <v>9710756</v>
      </c>
      <c r="G56" s="50">
        <f t="shared" si="5"/>
        <v>28500706</v>
      </c>
      <c r="H56" s="50">
        <f t="shared" si="5"/>
        <v>1253094</v>
      </c>
      <c r="I56" s="50">
        <f t="shared" si="5"/>
        <v>1506836</v>
      </c>
      <c r="J56" s="50">
        <f t="shared" si="5"/>
        <v>31260636</v>
      </c>
      <c r="K56" s="50">
        <f t="shared" si="5"/>
        <v>-1595493</v>
      </c>
      <c r="L56" s="50">
        <f t="shared" si="5"/>
        <v>772820</v>
      </c>
      <c r="M56" s="50">
        <f t="shared" si="5"/>
        <v>323210</v>
      </c>
      <c r="N56" s="50">
        <f t="shared" si="5"/>
        <v>-499463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30761173</v>
      </c>
      <c r="X56" s="50">
        <f t="shared" si="5"/>
        <v>6848404</v>
      </c>
      <c r="Y56" s="50">
        <f t="shared" si="5"/>
        <v>23912769</v>
      </c>
      <c r="Z56" s="51">
        <f>+IF(X56&lt;&gt;0,+(Y56/X56)*100,0)</f>
        <v>349.17287297887214</v>
      </c>
      <c r="AA56" s="48">
        <f>SUM(AA53:AA55)</f>
        <v>9710756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14578509</v>
      </c>
      <c r="D59" s="65">
        <f>SUM(D56:D58)</f>
        <v>0</v>
      </c>
      <c r="E59" s="66">
        <f t="shared" si="6"/>
        <v>9603756</v>
      </c>
      <c r="F59" s="67">
        <f t="shared" si="6"/>
        <v>9710756</v>
      </c>
      <c r="G59" s="67">
        <f t="shared" si="6"/>
        <v>28500706</v>
      </c>
      <c r="H59" s="67">
        <f t="shared" si="6"/>
        <v>1253094</v>
      </c>
      <c r="I59" s="67">
        <f t="shared" si="6"/>
        <v>1506836</v>
      </c>
      <c r="J59" s="67">
        <f t="shared" si="6"/>
        <v>31260636</v>
      </c>
      <c r="K59" s="67">
        <f t="shared" si="6"/>
        <v>-1595493</v>
      </c>
      <c r="L59" s="67">
        <f t="shared" si="6"/>
        <v>772820</v>
      </c>
      <c r="M59" s="67">
        <f t="shared" si="6"/>
        <v>323210</v>
      </c>
      <c r="N59" s="67">
        <f t="shared" si="6"/>
        <v>-499463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30761173</v>
      </c>
      <c r="X59" s="67">
        <f t="shared" si="6"/>
        <v>6848404</v>
      </c>
      <c r="Y59" s="67">
        <f t="shared" si="6"/>
        <v>23912769</v>
      </c>
      <c r="Z59" s="68">
        <f>+IF(X59&lt;&gt;0,+(Y59/X59)*100,0)</f>
        <v>349.17287297887214</v>
      </c>
      <c r="AA59" s="65">
        <f>SUM(AA56:AA58)</f>
        <v>9710756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30906685</v>
      </c>
      <c r="G9" s="22">
        <v>3595053</v>
      </c>
      <c r="H9" s="22">
        <v>3416480</v>
      </c>
      <c r="I9" s="22">
        <v>3308313</v>
      </c>
      <c r="J9" s="22">
        <v>10319846</v>
      </c>
      <c r="K9" s="22">
        <v>3320409</v>
      </c>
      <c r="L9" s="22">
        <v>3079922</v>
      </c>
      <c r="M9" s="22">
        <v>3081019</v>
      </c>
      <c r="N9" s="22">
        <v>9481350</v>
      </c>
      <c r="O9" s="22"/>
      <c r="P9" s="22"/>
      <c r="Q9" s="22"/>
      <c r="R9" s="22"/>
      <c r="S9" s="22"/>
      <c r="T9" s="22"/>
      <c r="U9" s="22"/>
      <c r="V9" s="22"/>
      <c r="W9" s="22">
        <v>19801196</v>
      </c>
      <c r="X9" s="22">
        <v>15453348</v>
      </c>
      <c r="Y9" s="22">
        <v>4347848</v>
      </c>
      <c r="Z9" s="23">
        <v>28.135314107984883</v>
      </c>
      <c r="AA9" s="20">
        <v>30906685</v>
      </c>
    </row>
    <row r="10" spans="1:27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62603</v>
      </c>
      <c r="G10" s="22">
        <v>309</v>
      </c>
      <c r="H10" s="22"/>
      <c r="I10" s="22">
        <v>54412</v>
      </c>
      <c r="J10" s="22">
        <v>54721</v>
      </c>
      <c r="K10" s="22">
        <v>622920</v>
      </c>
      <c r="L10" s="22">
        <v>242733</v>
      </c>
      <c r="M10" s="22"/>
      <c r="N10" s="22">
        <v>865653</v>
      </c>
      <c r="O10" s="22"/>
      <c r="P10" s="22"/>
      <c r="Q10" s="22"/>
      <c r="R10" s="22"/>
      <c r="S10" s="22"/>
      <c r="T10" s="22"/>
      <c r="U10" s="22"/>
      <c r="V10" s="22"/>
      <c r="W10" s="22">
        <v>920374</v>
      </c>
      <c r="X10" s="22">
        <v>31302</v>
      </c>
      <c r="Y10" s="22">
        <v>889072</v>
      </c>
      <c r="Z10" s="23">
        <v>2840.304133921155</v>
      </c>
      <c r="AA10" s="20">
        <v>62603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13042737</v>
      </c>
      <c r="D25" s="20"/>
      <c r="E25" s="21">
        <v>10883661</v>
      </c>
      <c r="F25" s="22">
        <v>10883661</v>
      </c>
      <c r="G25" s="22">
        <v>4534843</v>
      </c>
      <c r="H25" s="22"/>
      <c r="I25" s="22"/>
      <c r="J25" s="22">
        <v>4534843</v>
      </c>
      <c r="K25" s="22"/>
      <c r="L25" s="22"/>
      <c r="M25" s="22">
        <v>3460965</v>
      </c>
      <c r="N25" s="22">
        <v>3460965</v>
      </c>
      <c r="O25" s="22"/>
      <c r="P25" s="22"/>
      <c r="Q25" s="22"/>
      <c r="R25" s="22"/>
      <c r="S25" s="22"/>
      <c r="T25" s="22"/>
      <c r="U25" s="22"/>
      <c r="V25" s="22"/>
      <c r="W25" s="22">
        <v>7995808</v>
      </c>
      <c r="X25" s="22">
        <v>5441832</v>
      </c>
      <c r="Y25" s="22">
        <v>2553976</v>
      </c>
      <c r="Z25" s="23">
        <v>46.932283098779969</v>
      </c>
      <c r="AA25" s="20">
        <v>10883661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44986909</v>
      </c>
      <c r="D32" s="29">
        <f t="shared" ref="D32:Y32" si="0">SUM(D6:D31)</f>
        <v>0</v>
      </c>
      <c r="E32" s="30">
        <f t="shared" si="0"/>
        <v>41852949</v>
      </c>
      <c r="F32" s="31">
        <f t="shared" si="0"/>
        <v>41852949</v>
      </c>
      <c r="G32" s="31">
        <f t="shared" si="0"/>
        <v>8130205</v>
      </c>
      <c r="H32" s="31">
        <f t="shared" si="0"/>
        <v>3416480</v>
      </c>
      <c r="I32" s="31">
        <f t="shared" si="0"/>
        <v>3362725</v>
      </c>
      <c r="J32" s="31">
        <f t="shared" si="0"/>
        <v>14909410</v>
      </c>
      <c r="K32" s="31">
        <f t="shared" si="0"/>
        <v>3943329</v>
      </c>
      <c r="L32" s="31">
        <f t="shared" si="0"/>
        <v>3322655</v>
      </c>
      <c r="M32" s="31">
        <f t="shared" si="0"/>
        <v>6541984</v>
      </c>
      <c r="N32" s="31">
        <f t="shared" si="0"/>
        <v>13807968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28717378</v>
      </c>
      <c r="X32" s="31">
        <f t="shared" si="0"/>
        <v>20926482</v>
      </c>
      <c r="Y32" s="31">
        <f t="shared" si="0"/>
        <v>7790896</v>
      </c>
      <c r="Z32" s="32">
        <f>+IF(X32&lt;&gt;0,+(Y32/X32)*100,0)</f>
        <v>37.229841117107021</v>
      </c>
      <c r="AA32" s="29">
        <f>SUM(AA6:AA31)</f>
        <v>41852949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26555302</v>
      </c>
      <c r="D34" s="20"/>
      <c r="E34" s="21">
        <v>28759925</v>
      </c>
      <c r="F34" s="22">
        <v>28876637</v>
      </c>
      <c r="G34" s="22">
        <v>1505596</v>
      </c>
      <c r="H34" s="22">
        <v>2280707</v>
      </c>
      <c r="I34" s="22">
        <v>2484024</v>
      </c>
      <c r="J34" s="22">
        <v>6270327</v>
      </c>
      <c r="K34" s="22">
        <v>2403044</v>
      </c>
      <c r="L34" s="22">
        <v>3505583</v>
      </c>
      <c r="M34" s="22">
        <v>2117214</v>
      </c>
      <c r="N34" s="22">
        <v>8025841</v>
      </c>
      <c r="O34" s="22"/>
      <c r="P34" s="22"/>
      <c r="Q34" s="22"/>
      <c r="R34" s="22"/>
      <c r="S34" s="22"/>
      <c r="T34" s="22"/>
      <c r="U34" s="22"/>
      <c r="V34" s="22"/>
      <c r="W34" s="22">
        <v>14296168</v>
      </c>
      <c r="X34" s="22">
        <v>14438334</v>
      </c>
      <c r="Y34" s="22">
        <v>-142166</v>
      </c>
      <c r="Z34" s="23">
        <v>-0.98464268799987575</v>
      </c>
      <c r="AA34" s="20">
        <v>28876637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6596367</v>
      </c>
      <c r="D37" s="20"/>
      <c r="E37" s="21"/>
      <c r="F37" s="22">
        <v>6636819</v>
      </c>
      <c r="G37" s="22">
        <v>177517</v>
      </c>
      <c r="H37" s="22">
        <v>68782</v>
      </c>
      <c r="I37" s="22">
        <v>210993</v>
      </c>
      <c r="J37" s="22">
        <v>457292</v>
      </c>
      <c r="K37" s="22">
        <v>186442</v>
      </c>
      <c r="L37" s="22">
        <v>156478</v>
      </c>
      <c r="M37" s="22">
        <v>176859</v>
      </c>
      <c r="N37" s="22">
        <v>519779</v>
      </c>
      <c r="O37" s="22"/>
      <c r="P37" s="22"/>
      <c r="Q37" s="22"/>
      <c r="R37" s="22"/>
      <c r="S37" s="22"/>
      <c r="T37" s="22"/>
      <c r="U37" s="22"/>
      <c r="V37" s="22"/>
      <c r="W37" s="22">
        <v>977071</v>
      </c>
      <c r="X37" s="22">
        <v>3318402</v>
      </c>
      <c r="Y37" s="22">
        <v>-2341331</v>
      </c>
      <c r="Z37" s="23">
        <v>-70.555978449868334</v>
      </c>
      <c r="AA37" s="20">
        <v>6636819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198293</v>
      </c>
      <c r="F38" s="22">
        <v>198293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99144</v>
      </c>
      <c r="Y38" s="22">
        <v>-99144</v>
      </c>
      <c r="Z38" s="23">
        <v>-100</v>
      </c>
      <c r="AA38" s="20">
        <v>198293</v>
      </c>
    </row>
    <row r="39" spans="1:27" x14ac:dyDescent="0.25">
      <c r="A39" s="19" t="s">
        <v>65</v>
      </c>
      <c r="B39" s="15" t="s">
        <v>32</v>
      </c>
      <c r="C39" s="20">
        <v>2828765</v>
      </c>
      <c r="D39" s="20"/>
      <c r="E39" s="21">
        <v>3033023</v>
      </c>
      <c r="F39" s="22">
        <v>3033023</v>
      </c>
      <c r="G39" s="22"/>
      <c r="H39" s="22"/>
      <c r="I39" s="22"/>
      <c r="J39" s="22"/>
      <c r="K39" s="22"/>
      <c r="L39" s="22"/>
      <c r="M39" s="22">
        <v>2027701</v>
      </c>
      <c r="N39" s="22">
        <v>2027701</v>
      </c>
      <c r="O39" s="22"/>
      <c r="P39" s="22"/>
      <c r="Q39" s="22"/>
      <c r="R39" s="22"/>
      <c r="S39" s="22"/>
      <c r="T39" s="22"/>
      <c r="U39" s="22"/>
      <c r="V39" s="22"/>
      <c r="W39" s="22">
        <v>2027701</v>
      </c>
      <c r="X39" s="22">
        <v>1516524</v>
      </c>
      <c r="Y39" s="22">
        <v>511177</v>
      </c>
      <c r="Z39" s="23">
        <v>33.707148716406735</v>
      </c>
      <c r="AA39" s="20">
        <v>3033023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2698631</v>
      </c>
      <c r="D41" s="20"/>
      <c r="E41" s="21">
        <v>3916577</v>
      </c>
      <c r="F41" s="22">
        <v>3916577</v>
      </c>
      <c r="G41" s="22"/>
      <c r="H41" s="22">
        <v>64240</v>
      </c>
      <c r="I41" s="22">
        <v>143870</v>
      </c>
      <c r="J41" s="22">
        <v>208110</v>
      </c>
      <c r="K41" s="22">
        <v>272541</v>
      </c>
      <c r="L41" s="22">
        <v>302332</v>
      </c>
      <c r="M41" s="22">
        <v>268624</v>
      </c>
      <c r="N41" s="22">
        <v>843497</v>
      </c>
      <c r="O41" s="22"/>
      <c r="P41" s="22"/>
      <c r="Q41" s="22"/>
      <c r="R41" s="22"/>
      <c r="S41" s="22"/>
      <c r="T41" s="22"/>
      <c r="U41" s="22"/>
      <c r="V41" s="22"/>
      <c r="W41" s="22">
        <v>1051607</v>
      </c>
      <c r="X41" s="22">
        <v>1958286</v>
      </c>
      <c r="Y41" s="22">
        <v>-906679</v>
      </c>
      <c r="Z41" s="23">
        <v>-46.299621199354945</v>
      </c>
      <c r="AA41" s="20">
        <v>3916577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1007759</v>
      </c>
      <c r="D43" s="20"/>
      <c r="E43" s="21">
        <v>2338900</v>
      </c>
      <c r="F43" s="22">
        <v>2338900</v>
      </c>
      <c r="G43" s="22">
        <v>1932135</v>
      </c>
      <c r="H43" s="22"/>
      <c r="I43" s="22">
        <v>508217</v>
      </c>
      <c r="J43" s="22">
        <v>2440352</v>
      </c>
      <c r="K43" s="22"/>
      <c r="L43" s="22">
        <v>747521</v>
      </c>
      <c r="M43" s="22"/>
      <c r="N43" s="22">
        <v>747521</v>
      </c>
      <c r="O43" s="22"/>
      <c r="P43" s="22"/>
      <c r="Q43" s="22"/>
      <c r="R43" s="22"/>
      <c r="S43" s="22"/>
      <c r="T43" s="22"/>
      <c r="U43" s="22"/>
      <c r="V43" s="22"/>
      <c r="W43" s="22">
        <v>3187873</v>
      </c>
      <c r="X43" s="22">
        <v>1169448</v>
      </c>
      <c r="Y43" s="22">
        <v>2018425</v>
      </c>
      <c r="Z43" s="23">
        <v>172.59638735540187</v>
      </c>
      <c r="AA43" s="20">
        <v>2338900</v>
      </c>
    </row>
    <row r="44" spans="1:27" x14ac:dyDescent="0.25">
      <c r="A44" s="19" t="s">
        <v>69</v>
      </c>
      <c r="B44" s="15" t="s">
        <v>32</v>
      </c>
      <c r="C44" s="20">
        <v>2997456</v>
      </c>
      <c r="D44" s="20"/>
      <c r="E44" s="21">
        <v>3100211</v>
      </c>
      <c r="F44" s="22">
        <v>3100211</v>
      </c>
      <c r="G44" s="22">
        <v>65017</v>
      </c>
      <c r="H44" s="22">
        <v>83085</v>
      </c>
      <c r="I44" s="22">
        <v>29011</v>
      </c>
      <c r="J44" s="22">
        <v>177113</v>
      </c>
      <c r="K44" s="22">
        <v>74283</v>
      </c>
      <c r="L44" s="22">
        <v>348451</v>
      </c>
      <c r="M44" s="22">
        <v>66968</v>
      </c>
      <c r="N44" s="22">
        <v>489702</v>
      </c>
      <c r="O44" s="22"/>
      <c r="P44" s="22"/>
      <c r="Q44" s="22"/>
      <c r="R44" s="22"/>
      <c r="S44" s="22"/>
      <c r="T44" s="22"/>
      <c r="U44" s="22"/>
      <c r="V44" s="22"/>
      <c r="W44" s="22">
        <v>666815</v>
      </c>
      <c r="X44" s="22">
        <v>1550112</v>
      </c>
      <c r="Y44" s="22">
        <v>-883297</v>
      </c>
      <c r="Z44" s="23">
        <v>-56.982785759996702</v>
      </c>
      <c r="AA44" s="20">
        <v>3100211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42684280</v>
      </c>
      <c r="D47" s="29">
        <f t="shared" ref="D47:Y47" si="1">SUM(D34:D46)</f>
        <v>0</v>
      </c>
      <c r="E47" s="30">
        <f t="shared" si="1"/>
        <v>41346929</v>
      </c>
      <c r="F47" s="31">
        <f t="shared" si="1"/>
        <v>48100460</v>
      </c>
      <c r="G47" s="31">
        <f t="shared" si="1"/>
        <v>3680265</v>
      </c>
      <c r="H47" s="31">
        <f t="shared" si="1"/>
        <v>2496814</v>
      </c>
      <c r="I47" s="31">
        <f t="shared" si="1"/>
        <v>3376115</v>
      </c>
      <c r="J47" s="31">
        <f t="shared" si="1"/>
        <v>9553194</v>
      </c>
      <c r="K47" s="31">
        <f t="shared" si="1"/>
        <v>2936310</v>
      </c>
      <c r="L47" s="31">
        <f t="shared" si="1"/>
        <v>5060365</v>
      </c>
      <c r="M47" s="31">
        <f t="shared" si="1"/>
        <v>4657366</v>
      </c>
      <c r="N47" s="31">
        <f t="shared" si="1"/>
        <v>12654041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22207235</v>
      </c>
      <c r="X47" s="31">
        <f t="shared" si="1"/>
        <v>24050250</v>
      </c>
      <c r="Y47" s="31">
        <f t="shared" si="1"/>
        <v>-1843015</v>
      </c>
      <c r="Z47" s="32">
        <f>+IF(X47&lt;&gt;0,+(Y47/X47)*100,0)</f>
        <v>-7.6631843743828032</v>
      </c>
      <c r="AA47" s="29">
        <f>SUM(AA34:AA46)</f>
        <v>48100460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2302629</v>
      </c>
      <c r="D48" s="39">
        <f t="shared" si="2"/>
        <v>0</v>
      </c>
      <c r="E48" s="40">
        <f t="shared" si="2"/>
        <v>506020</v>
      </c>
      <c r="F48" s="41">
        <f t="shared" si="2"/>
        <v>-6247511</v>
      </c>
      <c r="G48" s="41">
        <f t="shared" si="2"/>
        <v>4449940</v>
      </c>
      <c r="H48" s="41">
        <f t="shared" si="2"/>
        <v>919666</v>
      </c>
      <c r="I48" s="41">
        <f t="shared" si="2"/>
        <v>-13390</v>
      </c>
      <c r="J48" s="41">
        <f t="shared" si="2"/>
        <v>5356216</v>
      </c>
      <c r="K48" s="41">
        <f t="shared" si="2"/>
        <v>1007019</v>
      </c>
      <c r="L48" s="41">
        <f t="shared" si="2"/>
        <v>-1737710</v>
      </c>
      <c r="M48" s="41">
        <f t="shared" si="2"/>
        <v>1884618</v>
      </c>
      <c r="N48" s="41">
        <f t="shared" si="2"/>
        <v>1153927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6510143</v>
      </c>
      <c r="X48" s="41">
        <f t="shared" si="2"/>
        <v>-3123768</v>
      </c>
      <c r="Y48" s="41">
        <f t="shared" si="2"/>
        <v>9633911</v>
      </c>
      <c r="Z48" s="42">
        <f>+IF(X48&lt;&gt;0,+(Y48/X48)*100,0)</f>
        <v>-308.40673827249657</v>
      </c>
      <c r="AA48" s="39">
        <f>+AA32-AA47</f>
        <v>-6247511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2302629</v>
      </c>
      <c r="D51" s="48">
        <f t="shared" si="3"/>
        <v>0</v>
      </c>
      <c r="E51" s="49">
        <f t="shared" si="3"/>
        <v>506020</v>
      </c>
      <c r="F51" s="50">
        <f t="shared" si="3"/>
        <v>-6247511</v>
      </c>
      <c r="G51" s="50">
        <f t="shared" si="3"/>
        <v>4449940</v>
      </c>
      <c r="H51" s="50">
        <f t="shared" si="3"/>
        <v>919666</v>
      </c>
      <c r="I51" s="50">
        <f t="shared" si="3"/>
        <v>-13390</v>
      </c>
      <c r="J51" s="50">
        <f t="shared" si="3"/>
        <v>5356216</v>
      </c>
      <c r="K51" s="50">
        <f t="shared" si="3"/>
        <v>1007019</v>
      </c>
      <c r="L51" s="50">
        <f t="shared" si="3"/>
        <v>-1737710</v>
      </c>
      <c r="M51" s="50">
        <f t="shared" si="3"/>
        <v>1884618</v>
      </c>
      <c r="N51" s="50">
        <f t="shared" si="3"/>
        <v>1153927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6510143</v>
      </c>
      <c r="X51" s="50">
        <f t="shared" si="3"/>
        <v>-3123768</v>
      </c>
      <c r="Y51" s="50">
        <f t="shared" si="3"/>
        <v>9633911</v>
      </c>
      <c r="Z51" s="51">
        <f>+IF(X51&lt;&gt;0,+(Y51/X51)*100,0)</f>
        <v>-308.40673827249657</v>
      </c>
      <c r="AA51" s="48">
        <f>SUM(AA48:AA50)</f>
        <v>-6247511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2302629</v>
      </c>
      <c r="D53" s="54">
        <f>+D51-D52</f>
        <v>0</v>
      </c>
      <c r="E53" s="55">
        <f t="shared" si="4"/>
        <v>506020</v>
      </c>
      <c r="F53" s="56">
        <f t="shared" si="4"/>
        <v>-6247511</v>
      </c>
      <c r="G53" s="56">
        <f t="shared" si="4"/>
        <v>4449940</v>
      </c>
      <c r="H53" s="56">
        <f t="shared" si="4"/>
        <v>919666</v>
      </c>
      <c r="I53" s="56">
        <f t="shared" si="4"/>
        <v>-13390</v>
      </c>
      <c r="J53" s="56">
        <f t="shared" si="4"/>
        <v>5356216</v>
      </c>
      <c r="K53" s="56">
        <f t="shared" si="4"/>
        <v>1007019</v>
      </c>
      <c r="L53" s="56">
        <f t="shared" si="4"/>
        <v>-1737710</v>
      </c>
      <c r="M53" s="56">
        <f t="shared" si="4"/>
        <v>1884618</v>
      </c>
      <c r="N53" s="56">
        <f t="shared" si="4"/>
        <v>1153927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6510143</v>
      </c>
      <c r="X53" s="56">
        <f t="shared" si="4"/>
        <v>-3123768</v>
      </c>
      <c r="Y53" s="56">
        <f t="shared" si="4"/>
        <v>9633911</v>
      </c>
      <c r="Z53" s="57">
        <f>+IF(X53&lt;&gt;0,+(Y53/X53)*100,0)</f>
        <v>-308.40673827249657</v>
      </c>
      <c r="AA53" s="54">
        <f>+AA51-AA52</f>
        <v>-6247511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2302629</v>
      </c>
      <c r="D56" s="48">
        <f>SUM(D53:D55)</f>
        <v>0</v>
      </c>
      <c r="E56" s="49">
        <f t="shared" si="5"/>
        <v>506020</v>
      </c>
      <c r="F56" s="50">
        <f t="shared" si="5"/>
        <v>-6247511</v>
      </c>
      <c r="G56" s="50">
        <f t="shared" si="5"/>
        <v>4449940</v>
      </c>
      <c r="H56" s="50">
        <f t="shared" si="5"/>
        <v>919666</v>
      </c>
      <c r="I56" s="50">
        <f t="shared" si="5"/>
        <v>-13390</v>
      </c>
      <c r="J56" s="50">
        <f t="shared" si="5"/>
        <v>5356216</v>
      </c>
      <c r="K56" s="50">
        <f t="shared" si="5"/>
        <v>1007019</v>
      </c>
      <c r="L56" s="50">
        <f t="shared" si="5"/>
        <v>-1737710</v>
      </c>
      <c r="M56" s="50">
        <f t="shared" si="5"/>
        <v>1884618</v>
      </c>
      <c r="N56" s="50">
        <f t="shared" si="5"/>
        <v>1153927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6510143</v>
      </c>
      <c r="X56" s="50">
        <f t="shared" si="5"/>
        <v>-3123768</v>
      </c>
      <c r="Y56" s="50">
        <f t="shared" si="5"/>
        <v>9633911</v>
      </c>
      <c r="Z56" s="51">
        <f>+IF(X56&lt;&gt;0,+(Y56/X56)*100,0)</f>
        <v>-308.40673827249657</v>
      </c>
      <c r="AA56" s="48">
        <f>SUM(AA53:AA55)</f>
        <v>-6247511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2302629</v>
      </c>
      <c r="D59" s="65">
        <f>SUM(D56:D58)</f>
        <v>0</v>
      </c>
      <c r="E59" s="66">
        <f t="shared" si="6"/>
        <v>506020</v>
      </c>
      <c r="F59" s="67">
        <f t="shared" si="6"/>
        <v>-6247511</v>
      </c>
      <c r="G59" s="67">
        <f t="shared" si="6"/>
        <v>4449940</v>
      </c>
      <c r="H59" s="67">
        <f t="shared" si="6"/>
        <v>919666</v>
      </c>
      <c r="I59" s="67">
        <f t="shared" si="6"/>
        <v>-13390</v>
      </c>
      <c r="J59" s="67">
        <f t="shared" si="6"/>
        <v>5356216</v>
      </c>
      <c r="K59" s="67">
        <f t="shared" si="6"/>
        <v>1007019</v>
      </c>
      <c r="L59" s="67">
        <f t="shared" si="6"/>
        <v>-1737710</v>
      </c>
      <c r="M59" s="67">
        <f t="shared" si="6"/>
        <v>1884618</v>
      </c>
      <c r="N59" s="67">
        <f t="shared" si="6"/>
        <v>1153927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6510143</v>
      </c>
      <c r="X59" s="67">
        <f t="shared" si="6"/>
        <v>-3123768</v>
      </c>
      <c r="Y59" s="67">
        <f t="shared" si="6"/>
        <v>9633911</v>
      </c>
      <c r="Z59" s="68">
        <f>+IF(X59&lt;&gt;0,+(Y59/X59)*100,0)</f>
        <v>-308.40673827249657</v>
      </c>
      <c r="AA59" s="65">
        <f>SUM(AA56:AA58)</f>
        <v>-6247511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32000</v>
      </c>
      <c r="G39" s="22"/>
      <c r="H39" s="22"/>
      <c r="I39" s="22"/>
      <c r="J39" s="22"/>
      <c r="K39" s="22"/>
      <c r="L39" s="22"/>
      <c r="M39" s="22">
        <v>15953</v>
      </c>
      <c r="N39" s="22">
        <v>15953</v>
      </c>
      <c r="O39" s="22"/>
      <c r="P39" s="22"/>
      <c r="Q39" s="22"/>
      <c r="R39" s="22"/>
      <c r="S39" s="22"/>
      <c r="T39" s="22"/>
      <c r="U39" s="22"/>
      <c r="V39" s="22"/>
      <c r="W39" s="22">
        <v>15953</v>
      </c>
      <c r="X39" s="22">
        <v>15953</v>
      </c>
      <c r="Y39" s="22"/>
      <c r="Z39" s="23"/>
      <c r="AA39" s="20">
        <v>32000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2032000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15953</v>
      </c>
      <c r="N47" s="31">
        <f t="shared" si="1"/>
        <v>15953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15953</v>
      </c>
      <c r="X47" s="31">
        <f t="shared" si="1"/>
        <v>15953</v>
      </c>
      <c r="Y47" s="31">
        <f t="shared" si="1"/>
        <v>0</v>
      </c>
      <c r="Z47" s="32">
        <f>+IF(X47&lt;&gt;0,+(Y47/X47)*100,0)</f>
        <v>0</v>
      </c>
      <c r="AA47" s="29">
        <f>SUM(AA34:AA46)</f>
        <v>2032000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-2032000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-15953</v>
      </c>
      <c r="N48" s="41">
        <f t="shared" si="2"/>
        <v>-15953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-15953</v>
      </c>
      <c r="X48" s="41">
        <f t="shared" si="2"/>
        <v>-15953</v>
      </c>
      <c r="Y48" s="41">
        <f t="shared" si="2"/>
        <v>0</v>
      </c>
      <c r="Z48" s="42">
        <f>+IF(X48&lt;&gt;0,+(Y48/X48)*100,0)</f>
        <v>0</v>
      </c>
      <c r="AA48" s="39">
        <f>+AA32-AA47</f>
        <v>-2032000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-2032000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-15953</v>
      </c>
      <c r="N51" s="50">
        <f t="shared" si="3"/>
        <v>-15953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-15953</v>
      </c>
      <c r="X51" s="50">
        <f t="shared" si="3"/>
        <v>-15953</v>
      </c>
      <c r="Y51" s="50">
        <f t="shared" si="3"/>
        <v>0</v>
      </c>
      <c r="Z51" s="51">
        <f>+IF(X51&lt;&gt;0,+(Y51/X51)*100,0)</f>
        <v>0</v>
      </c>
      <c r="AA51" s="48">
        <f>SUM(AA48:AA50)</f>
        <v>-2032000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-2032000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-15953</v>
      </c>
      <c r="N53" s="56">
        <f t="shared" si="4"/>
        <v>-15953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-15953</v>
      </c>
      <c r="X53" s="56">
        <f t="shared" si="4"/>
        <v>-15953</v>
      </c>
      <c r="Y53" s="56">
        <f t="shared" si="4"/>
        <v>0</v>
      </c>
      <c r="Z53" s="57">
        <f>+IF(X53&lt;&gt;0,+(Y53/X53)*100,0)</f>
        <v>0</v>
      </c>
      <c r="AA53" s="54">
        <f>+AA51-AA52</f>
        <v>-2032000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-2032000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-15953</v>
      </c>
      <c r="N56" s="50">
        <f t="shared" si="5"/>
        <v>-15953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-15953</v>
      </c>
      <c r="X56" s="50">
        <f t="shared" si="5"/>
        <v>-15953</v>
      </c>
      <c r="Y56" s="50">
        <f t="shared" si="5"/>
        <v>0</v>
      </c>
      <c r="Z56" s="51">
        <f>+IF(X56&lt;&gt;0,+(Y56/X56)*100,0)</f>
        <v>0</v>
      </c>
      <c r="AA56" s="48">
        <f>SUM(AA53:AA55)</f>
        <v>-2032000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-2032000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-15953</v>
      </c>
      <c r="N59" s="67">
        <f t="shared" si="6"/>
        <v>-15953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-15953</v>
      </c>
      <c r="X59" s="67">
        <f t="shared" si="6"/>
        <v>-15953</v>
      </c>
      <c r="Y59" s="67">
        <f t="shared" si="6"/>
        <v>0</v>
      </c>
      <c r="Z59" s="68">
        <f>+IF(X59&lt;&gt;0,+(Y59/X59)*100,0)</f>
        <v>0</v>
      </c>
      <c r="AA59" s="65">
        <f>SUM(AA56:AA58)</f>
        <v>-2032000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44748880</v>
      </c>
      <c r="G9" s="22">
        <v>4457706</v>
      </c>
      <c r="H9" s="22">
        <v>3394064</v>
      </c>
      <c r="I9" s="22">
        <v>3846955</v>
      </c>
      <c r="J9" s="22">
        <v>11698725</v>
      </c>
      <c r="K9" s="22">
        <v>3886995</v>
      </c>
      <c r="L9" s="22">
        <v>3733466</v>
      </c>
      <c r="M9" s="22">
        <v>3647270</v>
      </c>
      <c r="N9" s="22">
        <v>11267731</v>
      </c>
      <c r="O9" s="22"/>
      <c r="P9" s="22"/>
      <c r="Q9" s="22"/>
      <c r="R9" s="22"/>
      <c r="S9" s="22"/>
      <c r="T9" s="22"/>
      <c r="U9" s="22"/>
      <c r="V9" s="22"/>
      <c r="W9" s="22">
        <v>22966456</v>
      </c>
      <c r="X9" s="22">
        <v>22374436</v>
      </c>
      <c r="Y9" s="22">
        <v>592020</v>
      </c>
      <c r="Z9" s="23">
        <v>2.6459661374257659</v>
      </c>
      <c r="AA9" s="20">
        <v>44748880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9456775</v>
      </c>
      <c r="G13" s="22">
        <v>681019</v>
      </c>
      <c r="H13" s="22">
        <v>697426</v>
      </c>
      <c r="I13" s="22">
        <v>697991</v>
      </c>
      <c r="J13" s="22">
        <v>2076436</v>
      </c>
      <c r="K13" s="22">
        <v>707422</v>
      </c>
      <c r="L13" s="22">
        <v>715104</v>
      </c>
      <c r="M13" s="22">
        <v>730474</v>
      </c>
      <c r="N13" s="22">
        <v>2153000</v>
      </c>
      <c r="O13" s="22"/>
      <c r="P13" s="22"/>
      <c r="Q13" s="22"/>
      <c r="R13" s="22"/>
      <c r="S13" s="22"/>
      <c r="T13" s="22"/>
      <c r="U13" s="22"/>
      <c r="V13" s="22"/>
      <c r="W13" s="22">
        <v>4229436</v>
      </c>
      <c r="X13" s="22">
        <v>4728385</v>
      </c>
      <c r="Y13" s="22">
        <v>-498949</v>
      </c>
      <c r="Z13" s="23">
        <v>-10.55220757192995</v>
      </c>
      <c r="AA13" s="20">
        <v>9456775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16033652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>
        <v>47580</v>
      </c>
      <c r="L22" s="22">
        <v>47089</v>
      </c>
      <c r="M22" s="22">
        <v>46628</v>
      </c>
      <c r="N22" s="22">
        <v>141297</v>
      </c>
      <c r="O22" s="22"/>
      <c r="P22" s="22"/>
      <c r="Q22" s="22"/>
      <c r="R22" s="22"/>
      <c r="S22" s="22"/>
      <c r="T22" s="22"/>
      <c r="U22" s="22"/>
      <c r="V22" s="22"/>
      <c r="W22" s="22">
        <v>292551</v>
      </c>
      <c r="X22" s="22">
        <v>287498</v>
      </c>
      <c r="Y22" s="22">
        <v>5053</v>
      </c>
      <c r="Z22" s="23">
        <v>1.7575774440170018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15391985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750420</v>
      </c>
      <c r="D28" s="20"/>
      <c r="E28" s="21">
        <v>795470</v>
      </c>
      <c r="F28" s="22">
        <v>795470</v>
      </c>
      <c r="G28" s="22">
        <v>66759</v>
      </c>
      <c r="H28" s="22">
        <v>66756</v>
      </c>
      <c r="I28" s="22">
        <v>66624</v>
      </c>
      <c r="J28" s="22">
        <v>200139</v>
      </c>
      <c r="K28" s="22">
        <v>62023</v>
      </c>
      <c r="L28" s="22">
        <v>64867</v>
      </c>
      <c r="M28" s="22">
        <v>64989</v>
      </c>
      <c r="N28" s="22">
        <v>191879</v>
      </c>
      <c r="O28" s="22"/>
      <c r="P28" s="22"/>
      <c r="Q28" s="22"/>
      <c r="R28" s="22"/>
      <c r="S28" s="22"/>
      <c r="T28" s="22"/>
      <c r="U28" s="22"/>
      <c r="V28" s="22"/>
      <c r="W28" s="22">
        <v>392018</v>
      </c>
      <c r="X28" s="22">
        <v>397736</v>
      </c>
      <c r="Y28" s="22">
        <v>-5718</v>
      </c>
      <c r="Z28" s="23">
        <v>-1.4376370255646962</v>
      </c>
      <c r="AA28" s="20">
        <v>795470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75204971</v>
      </c>
      <c r="D32" s="29">
        <f t="shared" ref="D32:Y32" si="0">SUM(D6:D31)</f>
        <v>0</v>
      </c>
      <c r="E32" s="30">
        <f t="shared" si="0"/>
        <v>46119351</v>
      </c>
      <c r="F32" s="31">
        <f t="shared" si="0"/>
        <v>55576126</v>
      </c>
      <c r="G32" s="31">
        <f t="shared" si="0"/>
        <v>5257423</v>
      </c>
      <c r="H32" s="31">
        <f t="shared" si="0"/>
        <v>4208684</v>
      </c>
      <c r="I32" s="31">
        <f t="shared" si="0"/>
        <v>4660447</v>
      </c>
      <c r="J32" s="31">
        <f t="shared" si="0"/>
        <v>14126554</v>
      </c>
      <c r="K32" s="31">
        <f t="shared" si="0"/>
        <v>4704020</v>
      </c>
      <c r="L32" s="31">
        <f t="shared" si="0"/>
        <v>4560526</v>
      </c>
      <c r="M32" s="31">
        <f t="shared" si="0"/>
        <v>4489361</v>
      </c>
      <c r="N32" s="31">
        <f t="shared" si="0"/>
        <v>13753907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27880461</v>
      </c>
      <c r="X32" s="31">
        <f t="shared" si="0"/>
        <v>27788056</v>
      </c>
      <c r="Y32" s="31">
        <f t="shared" si="0"/>
        <v>92405</v>
      </c>
      <c r="Z32" s="32">
        <f>+IF(X32&lt;&gt;0,+(Y32/X32)*100,0)</f>
        <v>0.33253495674544487</v>
      </c>
      <c r="AA32" s="29">
        <f>SUM(AA6:AA31)</f>
        <v>55576126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22063577</v>
      </c>
      <c r="D34" s="20"/>
      <c r="E34" s="21">
        <v>20826772</v>
      </c>
      <c r="F34" s="22">
        <v>20826772</v>
      </c>
      <c r="G34" s="22">
        <v>1747270</v>
      </c>
      <c r="H34" s="22">
        <v>1631340</v>
      </c>
      <c r="I34" s="22">
        <v>1874630</v>
      </c>
      <c r="J34" s="22">
        <v>5253240</v>
      </c>
      <c r="K34" s="22">
        <v>1816398</v>
      </c>
      <c r="L34" s="22">
        <v>1911525</v>
      </c>
      <c r="M34" s="22">
        <v>1977631</v>
      </c>
      <c r="N34" s="22">
        <v>5705554</v>
      </c>
      <c r="O34" s="22"/>
      <c r="P34" s="22"/>
      <c r="Q34" s="22"/>
      <c r="R34" s="22"/>
      <c r="S34" s="22"/>
      <c r="T34" s="22"/>
      <c r="U34" s="22"/>
      <c r="V34" s="22"/>
      <c r="W34" s="22">
        <v>10958794</v>
      </c>
      <c r="X34" s="22">
        <v>10413358</v>
      </c>
      <c r="Y34" s="22">
        <v>545436</v>
      </c>
      <c r="Z34" s="23">
        <v>5.2378493085515743</v>
      </c>
      <c r="AA34" s="20">
        <v>20826772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978042</v>
      </c>
      <c r="D37" s="20"/>
      <c r="E37" s="21">
        <v>1431319</v>
      </c>
      <c r="F37" s="22">
        <v>1431319</v>
      </c>
      <c r="G37" s="22">
        <v>2401</v>
      </c>
      <c r="H37" s="22">
        <v>16246</v>
      </c>
      <c r="I37" s="22">
        <v>42768</v>
      </c>
      <c r="J37" s="22">
        <v>61415</v>
      </c>
      <c r="K37" s="22">
        <v>53767</v>
      </c>
      <c r="L37" s="22">
        <v>20020</v>
      </c>
      <c r="M37" s="22">
        <v>42896</v>
      </c>
      <c r="N37" s="22">
        <v>116683</v>
      </c>
      <c r="O37" s="22"/>
      <c r="P37" s="22"/>
      <c r="Q37" s="22"/>
      <c r="R37" s="22"/>
      <c r="S37" s="22"/>
      <c r="T37" s="22"/>
      <c r="U37" s="22"/>
      <c r="V37" s="22"/>
      <c r="W37" s="22">
        <v>178098</v>
      </c>
      <c r="X37" s="22">
        <v>715663</v>
      </c>
      <c r="Y37" s="22">
        <v>-537565</v>
      </c>
      <c r="Z37" s="23">
        <v>-75.114264674853942</v>
      </c>
      <c r="AA37" s="20">
        <v>1431319</v>
      </c>
    </row>
    <row r="38" spans="1:27" x14ac:dyDescent="0.25">
      <c r="A38" s="19" t="s">
        <v>64</v>
      </c>
      <c r="B38" s="15" t="s">
        <v>32</v>
      </c>
      <c r="C38" s="20">
        <v>12935455</v>
      </c>
      <c r="D38" s="20"/>
      <c r="E38" s="21">
        <v>16102465</v>
      </c>
      <c r="F38" s="22">
        <v>16102465</v>
      </c>
      <c r="G38" s="22"/>
      <c r="H38" s="22">
        <v>2683680</v>
      </c>
      <c r="I38" s="22">
        <v>1341840</v>
      </c>
      <c r="J38" s="22">
        <v>4025520</v>
      </c>
      <c r="K38" s="22">
        <v>1341840</v>
      </c>
      <c r="L38" s="22">
        <v>1341840</v>
      </c>
      <c r="M38" s="22">
        <v>1341840</v>
      </c>
      <c r="N38" s="22">
        <v>4025520</v>
      </c>
      <c r="O38" s="22"/>
      <c r="P38" s="22"/>
      <c r="Q38" s="22"/>
      <c r="R38" s="22"/>
      <c r="S38" s="22"/>
      <c r="T38" s="22"/>
      <c r="U38" s="22"/>
      <c r="V38" s="22"/>
      <c r="W38" s="22">
        <v>8051040</v>
      </c>
      <c r="X38" s="22">
        <v>8051233</v>
      </c>
      <c r="Y38" s="22">
        <v>-193</v>
      </c>
      <c r="Z38" s="23"/>
      <c r="AA38" s="20">
        <v>16102465</v>
      </c>
    </row>
    <row r="39" spans="1:27" x14ac:dyDescent="0.25">
      <c r="A39" s="19" t="s">
        <v>65</v>
      </c>
      <c r="B39" s="15" t="s">
        <v>32</v>
      </c>
      <c r="C39" s="20">
        <v>2420784</v>
      </c>
      <c r="D39" s="20"/>
      <c r="E39" s="21">
        <v>3583994</v>
      </c>
      <c r="F39" s="22">
        <v>3583994</v>
      </c>
      <c r="G39" s="22">
        <v>166728</v>
      </c>
      <c r="H39" s="22">
        <v>195279</v>
      </c>
      <c r="I39" s="22">
        <v>164034</v>
      </c>
      <c r="J39" s="22">
        <v>526041</v>
      </c>
      <c r="K39" s="22">
        <v>25507</v>
      </c>
      <c r="L39" s="22">
        <v>127898</v>
      </c>
      <c r="M39" s="22">
        <v>131127</v>
      </c>
      <c r="N39" s="22">
        <v>284532</v>
      </c>
      <c r="O39" s="22"/>
      <c r="P39" s="22"/>
      <c r="Q39" s="22"/>
      <c r="R39" s="22"/>
      <c r="S39" s="22"/>
      <c r="T39" s="22"/>
      <c r="U39" s="22"/>
      <c r="V39" s="22"/>
      <c r="W39" s="22">
        <v>810573</v>
      </c>
      <c r="X39" s="22">
        <v>1791992</v>
      </c>
      <c r="Y39" s="22">
        <v>-981419</v>
      </c>
      <c r="Z39" s="23">
        <v>-54.766929763079297</v>
      </c>
      <c r="AA39" s="20">
        <v>3583994</v>
      </c>
    </row>
    <row r="40" spans="1:27" x14ac:dyDescent="0.25">
      <c r="A40" s="19" t="s">
        <v>40</v>
      </c>
      <c r="B40" s="15" t="s">
        <v>32</v>
      </c>
      <c r="C40" s="20">
        <v>13986737</v>
      </c>
      <c r="D40" s="20"/>
      <c r="E40" s="21">
        <v>16337496</v>
      </c>
      <c r="F40" s="22">
        <v>16337496</v>
      </c>
      <c r="G40" s="22"/>
      <c r="H40" s="22"/>
      <c r="I40" s="22">
        <v>8168</v>
      </c>
      <c r="J40" s="22">
        <v>8168</v>
      </c>
      <c r="K40" s="22"/>
      <c r="L40" s="22"/>
      <c r="M40" s="22">
        <v>947160</v>
      </c>
      <c r="N40" s="22">
        <v>947160</v>
      </c>
      <c r="O40" s="22"/>
      <c r="P40" s="22"/>
      <c r="Q40" s="22"/>
      <c r="R40" s="22"/>
      <c r="S40" s="22"/>
      <c r="T40" s="22"/>
      <c r="U40" s="22"/>
      <c r="V40" s="22"/>
      <c r="W40" s="22">
        <v>955328</v>
      </c>
      <c r="X40" s="22">
        <v>8168748</v>
      </c>
      <c r="Y40" s="22">
        <v>-7213420</v>
      </c>
      <c r="Z40" s="23">
        <v>-88.30508665465014</v>
      </c>
      <c r="AA40" s="20">
        <v>16337496</v>
      </c>
    </row>
    <row r="41" spans="1:27" x14ac:dyDescent="0.25">
      <c r="A41" s="19" t="s">
        <v>66</v>
      </c>
      <c r="B41" s="15" t="s">
        <v>32</v>
      </c>
      <c r="C41" s="20">
        <v>8773109</v>
      </c>
      <c r="D41" s="20"/>
      <c r="E41" s="21">
        <v>9291490</v>
      </c>
      <c r="F41" s="22">
        <v>9291490</v>
      </c>
      <c r="G41" s="22">
        <v>43050</v>
      </c>
      <c r="H41" s="22">
        <v>146088</v>
      </c>
      <c r="I41" s="22">
        <v>1141150</v>
      </c>
      <c r="J41" s="22">
        <v>1330288</v>
      </c>
      <c r="K41" s="22">
        <v>802582</v>
      </c>
      <c r="L41" s="22">
        <v>1011734</v>
      </c>
      <c r="M41" s="22">
        <v>860368</v>
      </c>
      <c r="N41" s="22">
        <v>2674684</v>
      </c>
      <c r="O41" s="22"/>
      <c r="P41" s="22"/>
      <c r="Q41" s="22"/>
      <c r="R41" s="22"/>
      <c r="S41" s="22"/>
      <c r="T41" s="22"/>
      <c r="U41" s="22"/>
      <c r="V41" s="22"/>
      <c r="W41" s="22">
        <v>4004972</v>
      </c>
      <c r="X41" s="22">
        <v>4645744</v>
      </c>
      <c r="Y41" s="22">
        <v>-640772</v>
      </c>
      <c r="Z41" s="23">
        <v>-13.7926670087719</v>
      </c>
      <c r="AA41" s="20">
        <v>9291490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5352739</v>
      </c>
      <c r="D44" s="20"/>
      <c r="E44" s="21">
        <v>6463955</v>
      </c>
      <c r="F44" s="22">
        <v>6463955</v>
      </c>
      <c r="G44" s="22">
        <v>6044</v>
      </c>
      <c r="H44" s="22">
        <v>89437</v>
      </c>
      <c r="I44" s="22">
        <v>892828</v>
      </c>
      <c r="J44" s="22">
        <v>988309</v>
      </c>
      <c r="K44" s="22">
        <v>221420</v>
      </c>
      <c r="L44" s="22">
        <v>124102</v>
      </c>
      <c r="M44" s="22">
        <v>1003519</v>
      </c>
      <c r="N44" s="22">
        <v>1349041</v>
      </c>
      <c r="O44" s="22"/>
      <c r="P44" s="22"/>
      <c r="Q44" s="22"/>
      <c r="R44" s="22"/>
      <c r="S44" s="22"/>
      <c r="T44" s="22"/>
      <c r="U44" s="22"/>
      <c r="V44" s="22"/>
      <c r="W44" s="22">
        <v>2337350</v>
      </c>
      <c r="X44" s="22">
        <v>3231953</v>
      </c>
      <c r="Y44" s="22">
        <v>-894603</v>
      </c>
      <c r="Z44" s="23">
        <v>-27.679950791363613</v>
      </c>
      <c r="AA44" s="20">
        <v>6463955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66510443</v>
      </c>
      <c r="D47" s="29">
        <f t="shared" ref="D47:Y47" si="1">SUM(D34:D46)</f>
        <v>0</v>
      </c>
      <c r="E47" s="30">
        <f t="shared" si="1"/>
        <v>74037492</v>
      </c>
      <c r="F47" s="31">
        <f t="shared" si="1"/>
        <v>74037492</v>
      </c>
      <c r="G47" s="31">
        <f t="shared" si="1"/>
        <v>1965493</v>
      </c>
      <c r="H47" s="31">
        <f t="shared" si="1"/>
        <v>4762070</v>
      </c>
      <c r="I47" s="31">
        <f t="shared" si="1"/>
        <v>5465418</v>
      </c>
      <c r="J47" s="31">
        <f t="shared" si="1"/>
        <v>12192981</v>
      </c>
      <c r="K47" s="31">
        <f t="shared" si="1"/>
        <v>4261514</v>
      </c>
      <c r="L47" s="31">
        <f t="shared" si="1"/>
        <v>4537119</v>
      </c>
      <c r="M47" s="31">
        <f t="shared" si="1"/>
        <v>6304541</v>
      </c>
      <c r="N47" s="31">
        <f t="shared" si="1"/>
        <v>15103174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27296155</v>
      </c>
      <c r="X47" s="31">
        <f t="shared" si="1"/>
        <v>37018692</v>
      </c>
      <c r="Y47" s="31">
        <f t="shared" si="1"/>
        <v>-9722537</v>
      </c>
      <c r="Z47" s="32">
        <f>+IF(X47&lt;&gt;0,+(Y47/X47)*100,0)</f>
        <v>-26.263858809490081</v>
      </c>
      <c r="AA47" s="29">
        <f>SUM(AA34:AA46)</f>
        <v>74037492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8694528</v>
      </c>
      <c r="D48" s="39">
        <f t="shared" si="2"/>
        <v>0</v>
      </c>
      <c r="E48" s="40">
        <f t="shared" si="2"/>
        <v>-27918141</v>
      </c>
      <c r="F48" s="41">
        <f t="shared" si="2"/>
        <v>-18461366</v>
      </c>
      <c r="G48" s="41">
        <f t="shared" si="2"/>
        <v>3291930</v>
      </c>
      <c r="H48" s="41">
        <f t="shared" si="2"/>
        <v>-553386</v>
      </c>
      <c r="I48" s="41">
        <f t="shared" si="2"/>
        <v>-804971</v>
      </c>
      <c r="J48" s="41">
        <f t="shared" si="2"/>
        <v>1933573</v>
      </c>
      <c r="K48" s="41">
        <f t="shared" si="2"/>
        <v>442506</v>
      </c>
      <c r="L48" s="41">
        <f t="shared" si="2"/>
        <v>23407</v>
      </c>
      <c r="M48" s="41">
        <f t="shared" si="2"/>
        <v>-1815180</v>
      </c>
      <c r="N48" s="41">
        <f t="shared" si="2"/>
        <v>-1349267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584306</v>
      </c>
      <c r="X48" s="41">
        <f t="shared" si="2"/>
        <v>-9230636</v>
      </c>
      <c r="Y48" s="41">
        <f t="shared" si="2"/>
        <v>9814942</v>
      </c>
      <c r="Z48" s="42">
        <f>+IF(X48&lt;&gt;0,+(Y48/X48)*100,0)</f>
        <v>-106.33007303072075</v>
      </c>
      <c r="AA48" s="39">
        <f>+AA32-AA47</f>
        <v>-18461366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8694528</v>
      </c>
      <c r="D51" s="48">
        <f t="shared" si="3"/>
        <v>0</v>
      </c>
      <c r="E51" s="49">
        <f t="shared" si="3"/>
        <v>-27918141</v>
      </c>
      <c r="F51" s="50">
        <f t="shared" si="3"/>
        <v>-18461366</v>
      </c>
      <c r="G51" s="50">
        <f t="shared" si="3"/>
        <v>3291930</v>
      </c>
      <c r="H51" s="50">
        <f t="shared" si="3"/>
        <v>-553386</v>
      </c>
      <c r="I51" s="50">
        <f t="shared" si="3"/>
        <v>-804971</v>
      </c>
      <c r="J51" s="50">
        <f t="shared" si="3"/>
        <v>1933573</v>
      </c>
      <c r="K51" s="50">
        <f t="shared" si="3"/>
        <v>442506</v>
      </c>
      <c r="L51" s="50">
        <f t="shared" si="3"/>
        <v>23407</v>
      </c>
      <c r="M51" s="50">
        <f t="shared" si="3"/>
        <v>-1815180</v>
      </c>
      <c r="N51" s="50">
        <f t="shared" si="3"/>
        <v>-1349267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584306</v>
      </c>
      <c r="X51" s="50">
        <f t="shared" si="3"/>
        <v>-9230636</v>
      </c>
      <c r="Y51" s="50">
        <f t="shared" si="3"/>
        <v>9814942</v>
      </c>
      <c r="Z51" s="51">
        <f>+IF(X51&lt;&gt;0,+(Y51/X51)*100,0)</f>
        <v>-106.33007303072075</v>
      </c>
      <c r="AA51" s="48">
        <f>SUM(AA48:AA50)</f>
        <v>-18461366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8694528</v>
      </c>
      <c r="D53" s="54">
        <f>+D51-D52</f>
        <v>0</v>
      </c>
      <c r="E53" s="55">
        <f t="shared" si="4"/>
        <v>-27918141</v>
      </c>
      <c r="F53" s="56">
        <f t="shared" si="4"/>
        <v>-18461366</v>
      </c>
      <c r="G53" s="56">
        <f t="shared" si="4"/>
        <v>3291930</v>
      </c>
      <c r="H53" s="56">
        <f t="shared" si="4"/>
        <v>-553386</v>
      </c>
      <c r="I53" s="56">
        <f t="shared" si="4"/>
        <v>-804971</v>
      </c>
      <c r="J53" s="56">
        <f t="shared" si="4"/>
        <v>1933573</v>
      </c>
      <c r="K53" s="56">
        <f t="shared" si="4"/>
        <v>442506</v>
      </c>
      <c r="L53" s="56">
        <f t="shared" si="4"/>
        <v>23407</v>
      </c>
      <c r="M53" s="56">
        <f t="shared" si="4"/>
        <v>-1815180</v>
      </c>
      <c r="N53" s="56">
        <f t="shared" si="4"/>
        <v>-1349267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584306</v>
      </c>
      <c r="X53" s="56">
        <f t="shared" si="4"/>
        <v>-9230636</v>
      </c>
      <c r="Y53" s="56">
        <f t="shared" si="4"/>
        <v>9814942</v>
      </c>
      <c r="Z53" s="57">
        <f>+IF(X53&lt;&gt;0,+(Y53/X53)*100,0)</f>
        <v>-106.33007303072075</v>
      </c>
      <c r="AA53" s="54">
        <f>+AA51-AA52</f>
        <v>-18461366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8694528</v>
      </c>
      <c r="D56" s="48">
        <f>SUM(D53:D55)</f>
        <v>0</v>
      </c>
      <c r="E56" s="49">
        <f t="shared" si="5"/>
        <v>-27918141</v>
      </c>
      <c r="F56" s="50">
        <f t="shared" si="5"/>
        <v>-18461366</v>
      </c>
      <c r="G56" s="50">
        <f t="shared" si="5"/>
        <v>3291930</v>
      </c>
      <c r="H56" s="50">
        <f t="shared" si="5"/>
        <v>-553386</v>
      </c>
      <c r="I56" s="50">
        <f t="shared" si="5"/>
        <v>-804971</v>
      </c>
      <c r="J56" s="50">
        <f t="shared" si="5"/>
        <v>1933573</v>
      </c>
      <c r="K56" s="50">
        <f t="shared" si="5"/>
        <v>442506</v>
      </c>
      <c r="L56" s="50">
        <f t="shared" si="5"/>
        <v>23407</v>
      </c>
      <c r="M56" s="50">
        <f t="shared" si="5"/>
        <v>-1815180</v>
      </c>
      <c r="N56" s="50">
        <f t="shared" si="5"/>
        <v>-1349267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584306</v>
      </c>
      <c r="X56" s="50">
        <f t="shared" si="5"/>
        <v>-9230636</v>
      </c>
      <c r="Y56" s="50">
        <f t="shared" si="5"/>
        <v>9814942</v>
      </c>
      <c r="Z56" s="51">
        <f>+IF(X56&lt;&gt;0,+(Y56/X56)*100,0)</f>
        <v>-106.33007303072075</v>
      </c>
      <c r="AA56" s="48">
        <f>SUM(AA53:AA55)</f>
        <v>-18461366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8694528</v>
      </c>
      <c r="D59" s="65">
        <f>SUM(D56:D58)</f>
        <v>0</v>
      </c>
      <c r="E59" s="66">
        <f t="shared" si="6"/>
        <v>-27918141</v>
      </c>
      <c r="F59" s="67">
        <f t="shared" si="6"/>
        <v>-18461366</v>
      </c>
      <c r="G59" s="67">
        <f t="shared" si="6"/>
        <v>3291930</v>
      </c>
      <c r="H59" s="67">
        <f t="shared" si="6"/>
        <v>-553386</v>
      </c>
      <c r="I59" s="67">
        <f t="shared" si="6"/>
        <v>-804971</v>
      </c>
      <c r="J59" s="67">
        <f t="shared" si="6"/>
        <v>1933573</v>
      </c>
      <c r="K59" s="67">
        <f t="shared" si="6"/>
        <v>442506</v>
      </c>
      <c r="L59" s="67">
        <f t="shared" si="6"/>
        <v>23407</v>
      </c>
      <c r="M59" s="67">
        <f t="shared" si="6"/>
        <v>-1815180</v>
      </c>
      <c r="N59" s="67">
        <f t="shared" si="6"/>
        <v>-1349267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584306</v>
      </c>
      <c r="X59" s="67">
        <f t="shared" si="6"/>
        <v>-9230636</v>
      </c>
      <c r="Y59" s="67">
        <f t="shared" si="6"/>
        <v>9814942</v>
      </c>
      <c r="Z59" s="68">
        <f>+IF(X59&lt;&gt;0,+(Y59/X59)*100,0)</f>
        <v>-106.33007303072075</v>
      </c>
      <c r="AA59" s="65">
        <f>SUM(AA56:AA58)</f>
        <v>-18461366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>
        <v>9021104</v>
      </c>
      <c r="L9" s="22">
        <v>8945287</v>
      </c>
      <c r="M9" s="22">
        <v>8978312</v>
      </c>
      <c r="N9" s="22">
        <v>26944703</v>
      </c>
      <c r="O9" s="22"/>
      <c r="P9" s="22"/>
      <c r="Q9" s="22"/>
      <c r="R9" s="22"/>
      <c r="S9" s="22"/>
      <c r="T9" s="22"/>
      <c r="U9" s="22"/>
      <c r="V9" s="22"/>
      <c r="W9" s="22">
        <v>54645147</v>
      </c>
      <c r="X9" s="22">
        <v>54472788</v>
      </c>
      <c r="Y9" s="22">
        <v>172359</v>
      </c>
      <c r="Z9" s="23">
        <v>0.31641303176918351</v>
      </c>
      <c r="AA9" s="20">
        <v>108945600</v>
      </c>
    </row>
    <row r="10" spans="1:27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>
        <v>581</v>
      </c>
      <c r="L10" s="22">
        <v>581</v>
      </c>
      <c r="M10" s="22"/>
      <c r="N10" s="22">
        <v>1162</v>
      </c>
      <c r="O10" s="22"/>
      <c r="P10" s="22"/>
      <c r="Q10" s="22"/>
      <c r="R10" s="22"/>
      <c r="S10" s="22"/>
      <c r="T10" s="22"/>
      <c r="U10" s="22"/>
      <c r="V10" s="22"/>
      <c r="W10" s="22">
        <v>3120</v>
      </c>
      <c r="X10" s="22">
        <v>33996</v>
      </c>
      <c r="Y10" s="22">
        <v>-30876</v>
      </c>
      <c r="Z10" s="23">
        <v>-90.822449699964707</v>
      </c>
      <c r="AA10" s="20">
        <v>68000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59528</v>
      </c>
      <c r="D19" s="20"/>
      <c r="E19" s="21">
        <v>50000</v>
      </c>
      <c r="F19" s="22">
        <v>50000</v>
      </c>
      <c r="G19" s="22">
        <v>9044</v>
      </c>
      <c r="H19" s="22">
        <v>1538</v>
      </c>
      <c r="I19" s="22">
        <v>1538</v>
      </c>
      <c r="J19" s="22">
        <v>12120</v>
      </c>
      <c r="K19" s="22">
        <v>1538</v>
      </c>
      <c r="L19" s="22">
        <v>24612</v>
      </c>
      <c r="M19" s="22">
        <v>1538</v>
      </c>
      <c r="N19" s="22">
        <v>27688</v>
      </c>
      <c r="O19" s="22"/>
      <c r="P19" s="22"/>
      <c r="Q19" s="22"/>
      <c r="R19" s="22"/>
      <c r="S19" s="22"/>
      <c r="T19" s="22"/>
      <c r="U19" s="22"/>
      <c r="V19" s="22"/>
      <c r="W19" s="22">
        <v>39808</v>
      </c>
      <c r="X19" s="22">
        <v>24996</v>
      </c>
      <c r="Y19" s="22">
        <v>14812</v>
      </c>
      <c r="Z19" s="23">
        <v>59.25748119699152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10816067</v>
      </c>
      <c r="D25" s="20"/>
      <c r="E25" s="21">
        <v>14577500</v>
      </c>
      <c r="F25" s="22">
        <v>14577500</v>
      </c>
      <c r="G25" s="22">
        <v>6073886</v>
      </c>
      <c r="H25" s="22"/>
      <c r="I25" s="22"/>
      <c r="J25" s="22">
        <v>6073886</v>
      </c>
      <c r="K25" s="22"/>
      <c r="L25" s="22"/>
      <c r="M25" s="22">
        <v>4859195</v>
      </c>
      <c r="N25" s="22">
        <v>4859195</v>
      </c>
      <c r="O25" s="22"/>
      <c r="P25" s="22"/>
      <c r="Q25" s="22"/>
      <c r="R25" s="22"/>
      <c r="S25" s="22"/>
      <c r="T25" s="22"/>
      <c r="U25" s="22"/>
      <c r="V25" s="22"/>
      <c r="W25" s="22">
        <v>10933081</v>
      </c>
      <c r="X25" s="22">
        <v>7288746</v>
      </c>
      <c r="Y25" s="22">
        <v>3644335</v>
      </c>
      <c r="Z25" s="23">
        <v>49.999478648316185</v>
      </c>
      <c r="AA25" s="20">
        <v>14577500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108669387</v>
      </c>
      <c r="D32" s="29">
        <f t="shared" ref="D32:Y32" si="0">SUM(D6:D31)</f>
        <v>0</v>
      </c>
      <c r="E32" s="30">
        <f t="shared" si="0"/>
        <v>123641100</v>
      </c>
      <c r="F32" s="31">
        <f t="shared" si="0"/>
        <v>123641100</v>
      </c>
      <c r="G32" s="31">
        <f t="shared" si="0"/>
        <v>15417656</v>
      </c>
      <c r="H32" s="31">
        <f t="shared" si="0"/>
        <v>9274106</v>
      </c>
      <c r="I32" s="31">
        <f t="shared" si="0"/>
        <v>9096646</v>
      </c>
      <c r="J32" s="31">
        <f t="shared" si="0"/>
        <v>33788408</v>
      </c>
      <c r="K32" s="31">
        <f t="shared" si="0"/>
        <v>9023223</v>
      </c>
      <c r="L32" s="31">
        <f t="shared" si="0"/>
        <v>8970480</v>
      </c>
      <c r="M32" s="31">
        <f t="shared" si="0"/>
        <v>13839045</v>
      </c>
      <c r="N32" s="31">
        <f t="shared" si="0"/>
        <v>31832748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65621156</v>
      </c>
      <c r="X32" s="31">
        <f t="shared" si="0"/>
        <v>61820526</v>
      </c>
      <c r="Y32" s="31">
        <f t="shared" si="0"/>
        <v>3800630</v>
      </c>
      <c r="Z32" s="32">
        <f>+IF(X32&lt;&gt;0,+(Y32/X32)*100,0)</f>
        <v>6.1478448112848474</v>
      </c>
      <c r="AA32" s="29">
        <f>SUM(AA6:AA31)</f>
        <v>123641100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36344894</v>
      </c>
      <c r="D34" s="20"/>
      <c r="E34" s="21">
        <v>39414084</v>
      </c>
      <c r="F34" s="22">
        <v>39414084</v>
      </c>
      <c r="G34" s="22">
        <v>2325227</v>
      </c>
      <c r="H34" s="22">
        <v>2707286</v>
      </c>
      <c r="I34" s="22">
        <v>3055342</v>
      </c>
      <c r="J34" s="22">
        <v>8087855</v>
      </c>
      <c r="K34" s="22">
        <v>2747484</v>
      </c>
      <c r="L34" s="22">
        <v>4204018</v>
      </c>
      <c r="M34" s="22">
        <v>2672987</v>
      </c>
      <c r="N34" s="22">
        <v>9624489</v>
      </c>
      <c r="O34" s="22"/>
      <c r="P34" s="22"/>
      <c r="Q34" s="22"/>
      <c r="R34" s="22"/>
      <c r="S34" s="22"/>
      <c r="T34" s="22"/>
      <c r="U34" s="22"/>
      <c r="V34" s="22"/>
      <c r="W34" s="22">
        <v>17712344</v>
      </c>
      <c r="X34" s="22">
        <v>19707010</v>
      </c>
      <c r="Y34" s="22">
        <v>-1994666</v>
      </c>
      <c r="Z34" s="23">
        <v>-10.121606474041471</v>
      </c>
      <c r="AA34" s="20">
        <v>39414084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5196025</v>
      </c>
      <c r="D37" s="20"/>
      <c r="E37" s="21">
        <v>5754348</v>
      </c>
      <c r="F37" s="22">
        <v>5754348</v>
      </c>
      <c r="G37" s="22">
        <v>124016</v>
      </c>
      <c r="H37" s="22">
        <v>249967</v>
      </c>
      <c r="I37" s="22">
        <v>218179</v>
      </c>
      <c r="J37" s="22">
        <v>592162</v>
      </c>
      <c r="K37" s="22">
        <v>273315</v>
      </c>
      <c r="L37" s="22">
        <v>260495</v>
      </c>
      <c r="M37" s="22">
        <v>458170</v>
      </c>
      <c r="N37" s="22">
        <v>991980</v>
      </c>
      <c r="O37" s="22"/>
      <c r="P37" s="22"/>
      <c r="Q37" s="22"/>
      <c r="R37" s="22"/>
      <c r="S37" s="22"/>
      <c r="T37" s="22"/>
      <c r="U37" s="22"/>
      <c r="V37" s="22"/>
      <c r="W37" s="22">
        <v>1584142</v>
      </c>
      <c r="X37" s="22">
        <v>2877146</v>
      </c>
      <c r="Y37" s="22">
        <v>-1293004</v>
      </c>
      <c r="Z37" s="23">
        <v>-44.940507016327985</v>
      </c>
      <c r="AA37" s="20">
        <v>5754348</v>
      </c>
    </row>
    <row r="38" spans="1:27" x14ac:dyDescent="0.25">
      <c r="A38" s="19" t="s">
        <v>64</v>
      </c>
      <c r="B38" s="15" t="s">
        <v>32</v>
      </c>
      <c r="C38" s="20">
        <v>2277653</v>
      </c>
      <c r="D38" s="20"/>
      <c r="E38" s="21">
        <v>1492556</v>
      </c>
      <c r="F38" s="22">
        <v>1492556</v>
      </c>
      <c r="G38" s="22">
        <v>124380</v>
      </c>
      <c r="H38" s="22">
        <v>124380</v>
      </c>
      <c r="I38" s="22">
        <v>124380</v>
      </c>
      <c r="J38" s="22">
        <v>373140</v>
      </c>
      <c r="K38" s="22">
        <v>124380</v>
      </c>
      <c r="L38" s="22">
        <v>124380</v>
      </c>
      <c r="M38" s="22">
        <v>124380</v>
      </c>
      <c r="N38" s="22">
        <v>373140</v>
      </c>
      <c r="O38" s="22"/>
      <c r="P38" s="22"/>
      <c r="Q38" s="22"/>
      <c r="R38" s="22"/>
      <c r="S38" s="22"/>
      <c r="T38" s="22"/>
      <c r="U38" s="22"/>
      <c r="V38" s="22"/>
      <c r="W38" s="22">
        <v>746280</v>
      </c>
      <c r="X38" s="22">
        <v>746274</v>
      </c>
      <c r="Y38" s="22">
        <v>6</v>
      </c>
      <c r="Z38" s="23"/>
      <c r="AA38" s="20">
        <v>1492556</v>
      </c>
    </row>
    <row r="39" spans="1:27" x14ac:dyDescent="0.25">
      <c r="A39" s="19" t="s">
        <v>65</v>
      </c>
      <c r="B39" s="15" t="s">
        <v>32</v>
      </c>
      <c r="C39" s="20">
        <v>3266051</v>
      </c>
      <c r="D39" s="20"/>
      <c r="E39" s="21">
        <v>3876138</v>
      </c>
      <c r="F39" s="22">
        <v>3876138</v>
      </c>
      <c r="G39" s="22">
        <v>322856</v>
      </c>
      <c r="H39" s="22">
        <v>323168</v>
      </c>
      <c r="I39" s="22">
        <v>392568</v>
      </c>
      <c r="J39" s="22">
        <v>1038592</v>
      </c>
      <c r="K39" s="22">
        <v>253455</v>
      </c>
      <c r="L39" s="22">
        <v>323012</v>
      </c>
      <c r="M39" s="22">
        <v>323012</v>
      </c>
      <c r="N39" s="22">
        <v>899479</v>
      </c>
      <c r="O39" s="22"/>
      <c r="P39" s="22"/>
      <c r="Q39" s="22"/>
      <c r="R39" s="22"/>
      <c r="S39" s="22"/>
      <c r="T39" s="22"/>
      <c r="U39" s="22"/>
      <c r="V39" s="22"/>
      <c r="W39" s="22">
        <v>1938071</v>
      </c>
      <c r="X39" s="22">
        <v>1938036</v>
      </c>
      <c r="Y39" s="22">
        <v>35</v>
      </c>
      <c r="Z39" s="23"/>
      <c r="AA39" s="20">
        <v>3876138</v>
      </c>
    </row>
    <row r="40" spans="1:27" x14ac:dyDescent="0.25">
      <c r="A40" s="19" t="s">
        <v>40</v>
      </c>
      <c r="B40" s="15" t="s">
        <v>32</v>
      </c>
      <c r="C40" s="20">
        <v>214299</v>
      </c>
      <c r="D40" s="20"/>
      <c r="E40" s="21">
        <v>238000</v>
      </c>
      <c r="F40" s="22">
        <v>238000</v>
      </c>
      <c r="G40" s="22"/>
      <c r="H40" s="22"/>
      <c r="I40" s="22">
        <v>3743</v>
      </c>
      <c r="J40" s="22">
        <v>3743</v>
      </c>
      <c r="K40" s="22"/>
      <c r="L40" s="22"/>
      <c r="M40" s="22">
        <v>106807</v>
      </c>
      <c r="N40" s="22">
        <v>106807</v>
      </c>
      <c r="O40" s="22"/>
      <c r="P40" s="22"/>
      <c r="Q40" s="22"/>
      <c r="R40" s="22"/>
      <c r="S40" s="22"/>
      <c r="T40" s="22"/>
      <c r="U40" s="22"/>
      <c r="V40" s="22"/>
      <c r="W40" s="22">
        <v>110550</v>
      </c>
      <c r="X40" s="22">
        <v>119000</v>
      </c>
      <c r="Y40" s="22">
        <v>-8450</v>
      </c>
      <c r="Z40" s="23">
        <v>-7.1008403361344534</v>
      </c>
      <c r="AA40" s="20">
        <v>238000</v>
      </c>
    </row>
    <row r="41" spans="1:27" x14ac:dyDescent="0.25">
      <c r="A41" s="19" t="s">
        <v>66</v>
      </c>
      <c r="B41" s="15" t="s">
        <v>32</v>
      </c>
      <c r="C41" s="20">
        <v>43667845</v>
      </c>
      <c r="D41" s="20"/>
      <c r="E41" s="21">
        <v>44536730</v>
      </c>
      <c r="F41" s="22">
        <v>44532730</v>
      </c>
      <c r="G41" s="22">
        <v>305495</v>
      </c>
      <c r="H41" s="22">
        <v>2683533</v>
      </c>
      <c r="I41" s="22">
        <v>3699666</v>
      </c>
      <c r="J41" s="22">
        <v>6688694</v>
      </c>
      <c r="K41" s="22">
        <v>3412432</v>
      </c>
      <c r="L41" s="22">
        <v>3760181</v>
      </c>
      <c r="M41" s="22">
        <v>4275231</v>
      </c>
      <c r="N41" s="22">
        <v>11447844</v>
      </c>
      <c r="O41" s="22"/>
      <c r="P41" s="22"/>
      <c r="Q41" s="22"/>
      <c r="R41" s="22"/>
      <c r="S41" s="22"/>
      <c r="T41" s="22"/>
      <c r="U41" s="22"/>
      <c r="V41" s="22"/>
      <c r="W41" s="22">
        <v>18136538</v>
      </c>
      <c r="X41" s="22">
        <v>22266330</v>
      </c>
      <c r="Y41" s="22">
        <v>-4129792</v>
      </c>
      <c r="Z41" s="23">
        <v>-18.547250489865192</v>
      </c>
      <c r="AA41" s="20">
        <v>44532730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4052927</v>
      </c>
      <c r="D43" s="20"/>
      <c r="E43" s="21">
        <v>672819</v>
      </c>
      <c r="F43" s="22">
        <v>672819</v>
      </c>
      <c r="G43" s="22"/>
      <c r="H43" s="22"/>
      <c r="I43" s="22"/>
      <c r="J43" s="22"/>
      <c r="K43" s="22">
        <v>-753</v>
      </c>
      <c r="L43" s="22">
        <v>2991803</v>
      </c>
      <c r="M43" s="22"/>
      <c r="N43" s="22">
        <v>2991050</v>
      </c>
      <c r="O43" s="22"/>
      <c r="P43" s="22"/>
      <c r="Q43" s="22"/>
      <c r="R43" s="22"/>
      <c r="S43" s="22"/>
      <c r="T43" s="22"/>
      <c r="U43" s="22"/>
      <c r="V43" s="22"/>
      <c r="W43" s="22">
        <v>2991050</v>
      </c>
      <c r="X43" s="22">
        <v>336408</v>
      </c>
      <c r="Y43" s="22">
        <v>2654642</v>
      </c>
      <c r="Z43" s="23">
        <v>789.11381417802193</v>
      </c>
      <c r="AA43" s="20">
        <v>672819</v>
      </c>
    </row>
    <row r="44" spans="1:27" x14ac:dyDescent="0.25">
      <c r="A44" s="19" t="s">
        <v>69</v>
      </c>
      <c r="B44" s="15" t="s">
        <v>32</v>
      </c>
      <c r="C44" s="20">
        <v>2039297</v>
      </c>
      <c r="D44" s="20"/>
      <c r="E44" s="21">
        <v>16648517</v>
      </c>
      <c r="F44" s="22">
        <v>16652517</v>
      </c>
      <c r="G44" s="22">
        <v>1353479</v>
      </c>
      <c r="H44" s="22">
        <v>1357802</v>
      </c>
      <c r="I44" s="22">
        <v>1342864</v>
      </c>
      <c r="J44" s="22">
        <v>4054145</v>
      </c>
      <c r="K44" s="22">
        <v>1566964</v>
      </c>
      <c r="L44" s="22">
        <v>1343066</v>
      </c>
      <c r="M44" s="22">
        <v>1378721</v>
      </c>
      <c r="N44" s="22">
        <v>4288751</v>
      </c>
      <c r="O44" s="22"/>
      <c r="P44" s="22"/>
      <c r="Q44" s="22"/>
      <c r="R44" s="22"/>
      <c r="S44" s="22"/>
      <c r="T44" s="22"/>
      <c r="U44" s="22"/>
      <c r="V44" s="22"/>
      <c r="W44" s="22">
        <v>8342896</v>
      </c>
      <c r="X44" s="22">
        <v>8326226</v>
      </c>
      <c r="Y44" s="22">
        <v>16670</v>
      </c>
      <c r="Z44" s="23">
        <v>0.20021075574936351</v>
      </c>
      <c r="AA44" s="20">
        <v>16652517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97058991</v>
      </c>
      <c r="D47" s="29">
        <f t="shared" ref="D47:Y47" si="1">SUM(D34:D46)</f>
        <v>0</v>
      </c>
      <c r="E47" s="30">
        <f t="shared" si="1"/>
        <v>112633192</v>
      </c>
      <c r="F47" s="31">
        <f t="shared" si="1"/>
        <v>112633192</v>
      </c>
      <c r="G47" s="31">
        <f t="shared" si="1"/>
        <v>4555453</v>
      </c>
      <c r="H47" s="31">
        <f t="shared" si="1"/>
        <v>7446136</v>
      </c>
      <c r="I47" s="31">
        <f t="shared" si="1"/>
        <v>8836742</v>
      </c>
      <c r="J47" s="31">
        <f t="shared" si="1"/>
        <v>20838331</v>
      </c>
      <c r="K47" s="31">
        <f t="shared" si="1"/>
        <v>8377277</v>
      </c>
      <c r="L47" s="31">
        <f t="shared" si="1"/>
        <v>13006955</v>
      </c>
      <c r="M47" s="31">
        <f t="shared" si="1"/>
        <v>9339308</v>
      </c>
      <c r="N47" s="31">
        <f t="shared" si="1"/>
        <v>30723540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51561871</v>
      </c>
      <c r="X47" s="31">
        <f t="shared" si="1"/>
        <v>56316430</v>
      </c>
      <c r="Y47" s="31">
        <f t="shared" si="1"/>
        <v>-4754559</v>
      </c>
      <c r="Z47" s="32">
        <f>+IF(X47&lt;&gt;0,+(Y47/X47)*100,0)</f>
        <v>-8.4425788353416582</v>
      </c>
      <c r="AA47" s="29">
        <f>SUM(AA34:AA46)</f>
        <v>112633192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11610396</v>
      </c>
      <c r="D48" s="39">
        <f t="shared" si="2"/>
        <v>0</v>
      </c>
      <c r="E48" s="40">
        <f t="shared" si="2"/>
        <v>11007908</v>
      </c>
      <c r="F48" s="41">
        <f t="shared" si="2"/>
        <v>11007908</v>
      </c>
      <c r="G48" s="41">
        <f t="shared" si="2"/>
        <v>10862203</v>
      </c>
      <c r="H48" s="41">
        <f t="shared" si="2"/>
        <v>1827970</v>
      </c>
      <c r="I48" s="41">
        <f t="shared" si="2"/>
        <v>259904</v>
      </c>
      <c r="J48" s="41">
        <f t="shared" si="2"/>
        <v>12950077</v>
      </c>
      <c r="K48" s="41">
        <f t="shared" si="2"/>
        <v>645946</v>
      </c>
      <c r="L48" s="41">
        <f t="shared" si="2"/>
        <v>-4036475</v>
      </c>
      <c r="M48" s="41">
        <f t="shared" si="2"/>
        <v>4499737</v>
      </c>
      <c r="N48" s="41">
        <f t="shared" si="2"/>
        <v>1109208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14059285</v>
      </c>
      <c r="X48" s="41">
        <f t="shared" si="2"/>
        <v>5504096</v>
      </c>
      <c r="Y48" s="41">
        <f t="shared" si="2"/>
        <v>8555189</v>
      </c>
      <c r="Z48" s="42">
        <f>+IF(X48&lt;&gt;0,+(Y48/X48)*100,0)</f>
        <v>155.43313561391372</v>
      </c>
      <c r="AA48" s="39">
        <f>+AA32-AA47</f>
        <v>11007908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105088</v>
      </c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52542</v>
      </c>
      <c r="Y49" s="22">
        <v>-52542</v>
      </c>
      <c r="Z49" s="23">
        <v>-100</v>
      </c>
      <c r="AA49" s="20">
        <v>105088</v>
      </c>
    </row>
    <row r="50" spans="1:27" x14ac:dyDescent="0.25">
      <c r="A50" s="43" t="s">
        <v>75</v>
      </c>
      <c r="B50" s="15" t="s">
        <v>32</v>
      </c>
      <c r="C50" s="44">
        <v>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11660396</v>
      </c>
      <c r="D51" s="48">
        <f t="shared" si="3"/>
        <v>0</v>
      </c>
      <c r="E51" s="49">
        <f t="shared" si="3"/>
        <v>11112996</v>
      </c>
      <c r="F51" s="50">
        <f t="shared" si="3"/>
        <v>11112996</v>
      </c>
      <c r="G51" s="50">
        <f t="shared" si="3"/>
        <v>10862203</v>
      </c>
      <c r="H51" s="50">
        <f t="shared" si="3"/>
        <v>1827970</v>
      </c>
      <c r="I51" s="50">
        <f t="shared" si="3"/>
        <v>259904</v>
      </c>
      <c r="J51" s="50">
        <f t="shared" si="3"/>
        <v>12950077</v>
      </c>
      <c r="K51" s="50">
        <f t="shared" si="3"/>
        <v>645946</v>
      </c>
      <c r="L51" s="50">
        <f t="shared" si="3"/>
        <v>-4036475</v>
      </c>
      <c r="M51" s="50">
        <f t="shared" si="3"/>
        <v>4499737</v>
      </c>
      <c r="N51" s="50">
        <f t="shared" si="3"/>
        <v>1109208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14059285</v>
      </c>
      <c r="X51" s="50">
        <f t="shared" si="3"/>
        <v>5556638</v>
      </c>
      <c r="Y51" s="50">
        <f t="shared" si="3"/>
        <v>8502647</v>
      </c>
      <c r="Z51" s="51">
        <f>+IF(X51&lt;&gt;0,+(Y51/X51)*100,0)</f>
        <v>153.01783200561204</v>
      </c>
      <c r="AA51" s="48">
        <f>SUM(AA48:AA50)</f>
        <v>11112996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11660396</v>
      </c>
      <c r="D53" s="54">
        <f>+D51-D52</f>
        <v>0</v>
      </c>
      <c r="E53" s="55">
        <f t="shared" si="4"/>
        <v>11112996</v>
      </c>
      <c r="F53" s="56">
        <f t="shared" si="4"/>
        <v>11112996</v>
      </c>
      <c r="G53" s="56">
        <f t="shared" si="4"/>
        <v>10862203</v>
      </c>
      <c r="H53" s="56">
        <f t="shared" si="4"/>
        <v>1827970</v>
      </c>
      <c r="I53" s="56">
        <f t="shared" si="4"/>
        <v>259904</v>
      </c>
      <c r="J53" s="56">
        <f t="shared" si="4"/>
        <v>12950077</v>
      </c>
      <c r="K53" s="56">
        <f t="shared" si="4"/>
        <v>645946</v>
      </c>
      <c r="L53" s="56">
        <f t="shared" si="4"/>
        <v>-4036475</v>
      </c>
      <c r="M53" s="56">
        <f t="shared" si="4"/>
        <v>4499737</v>
      </c>
      <c r="N53" s="56">
        <f t="shared" si="4"/>
        <v>1109208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14059285</v>
      </c>
      <c r="X53" s="56">
        <f t="shared" si="4"/>
        <v>5556638</v>
      </c>
      <c r="Y53" s="56">
        <f t="shared" si="4"/>
        <v>8502647</v>
      </c>
      <c r="Z53" s="57">
        <f>+IF(X53&lt;&gt;0,+(Y53/X53)*100,0)</f>
        <v>153.01783200561204</v>
      </c>
      <c r="AA53" s="54">
        <f>+AA51-AA52</f>
        <v>11112996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11660396</v>
      </c>
      <c r="D56" s="48">
        <f>SUM(D53:D55)</f>
        <v>0</v>
      </c>
      <c r="E56" s="49">
        <f t="shared" si="5"/>
        <v>11112996</v>
      </c>
      <c r="F56" s="50">
        <f t="shared" si="5"/>
        <v>11112996</v>
      </c>
      <c r="G56" s="50">
        <f t="shared" si="5"/>
        <v>10862203</v>
      </c>
      <c r="H56" s="50">
        <f t="shared" si="5"/>
        <v>1827970</v>
      </c>
      <c r="I56" s="50">
        <f t="shared" si="5"/>
        <v>259904</v>
      </c>
      <c r="J56" s="50">
        <f t="shared" si="5"/>
        <v>12950077</v>
      </c>
      <c r="K56" s="50">
        <f t="shared" si="5"/>
        <v>645946</v>
      </c>
      <c r="L56" s="50">
        <f t="shared" si="5"/>
        <v>-4036475</v>
      </c>
      <c r="M56" s="50">
        <f t="shared" si="5"/>
        <v>4499737</v>
      </c>
      <c r="N56" s="50">
        <f t="shared" si="5"/>
        <v>1109208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14059285</v>
      </c>
      <c r="X56" s="50">
        <f t="shared" si="5"/>
        <v>5556638</v>
      </c>
      <c r="Y56" s="50">
        <f t="shared" si="5"/>
        <v>8502647</v>
      </c>
      <c r="Z56" s="51">
        <f>+IF(X56&lt;&gt;0,+(Y56/X56)*100,0)</f>
        <v>153.01783200561204</v>
      </c>
      <c r="AA56" s="48">
        <f>SUM(AA53:AA55)</f>
        <v>11112996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11660396</v>
      </c>
      <c r="D59" s="65">
        <f>SUM(D56:D58)</f>
        <v>0</v>
      </c>
      <c r="E59" s="66">
        <f t="shared" si="6"/>
        <v>11112996</v>
      </c>
      <c r="F59" s="67">
        <f t="shared" si="6"/>
        <v>11112996</v>
      </c>
      <c r="G59" s="67">
        <f t="shared" si="6"/>
        <v>10862203</v>
      </c>
      <c r="H59" s="67">
        <f t="shared" si="6"/>
        <v>1827970</v>
      </c>
      <c r="I59" s="67">
        <f t="shared" si="6"/>
        <v>259904</v>
      </c>
      <c r="J59" s="67">
        <f t="shared" si="6"/>
        <v>12950077</v>
      </c>
      <c r="K59" s="67">
        <f t="shared" si="6"/>
        <v>645946</v>
      </c>
      <c r="L59" s="67">
        <f t="shared" si="6"/>
        <v>-4036475</v>
      </c>
      <c r="M59" s="67">
        <f t="shared" si="6"/>
        <v>4499737</v>
      </c>
      <c r="N59" s="67">
        <f t="shared" si="6"/>
        <v>1109208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14059285</v>
      </c>
      <c r="X59" s="67">
        <f t="shared" si="6"/>
        <v>5556638</v>
      </c>
      <c r="Y59" s="67">
        <f t="shared" si="6"/>
        <v>8502647</v>
      </c>
      <c r="Z59" s="68">
        <f>+IF(X59&lt;&gt;0,+(Y59/X59)*100,0)</f>
        <v>153.01783200561204</v>
      </c>
      <c r="AA59" s="65">
        <f>SUM(AA56:AA58)</f>
        <v>11112996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23874044</v>
      </c>
      <c r="G9" s="22">
        <v>2493841</v>
      </c>
      <c r="H9" s="22">
        <v>2288381</v>
      </c>
      <c r="I9" s="22">
        <v>2252285</v>
      </c>
      <c r="J9" s="22">
        <v>7034507</v>
      </c>
      <c r="K9" s="22">
        <v>2274024</v>
      </c>
      <c r="L9" s="22">
        <v>2274491</v>
      </c>
      <c r="M9" s="22">
        <v>2297269</v>
      </c>
      <c r="N9" s="22">
        <v>6845784</v>
      </c>
      <c r="O9" s="22"/>
      <c r="P9" s="22"/>
      <c r="Q9" s="22"/>
      <c r="R9" s="22"/>
      <c r="S9" s="22"/>
      <c r="T9" s="22"/>
      <c r="U9" s="22"/>
      <c r="V9" s="22"/>
      <c r="W9" s="22">
        <v>13880291</v>
      </c>
      <c r="X9" s="22">
        <v>12000076</v>
      </c>
      <c r="Y9" s="22">
        <v>1880215</v>
      </c>
      <c r="Z9" s="23">
        <v>15.668359100392365</v>
      </c>
      <c r="AA9" s="20">
        <v>23874044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>
        <v>-2455</v>
      </c>
      <c r="L13" s="22">
        <v>2373</v>
      </c>
      <c r="M13" s="22">
        <v>-64384</v>
      </c>
      <c r="N13" s="22">
        <v>-64466</v>
      </c>
      <c r="O13" s="22"/>
      <c r="P13" s="22"/>
      <c r="Q13" s="22"/>
      <c r="R13" s="22"/>
      <c r="S13" s="22"/>
      <c r="T13" s="22"/>
      <c r="U13" s="22"/>
      <c r="V13" s="22"/>
      <c r="W13" s="22">
        <v>72123</v>
      </c>
      <c r="X13" s="22">
        <v>165216</v>
      </c>
      <c r="Y13" s="22">
        <v>-93093</v>
      </c>
      <c r="Z13" s="23">
        <v>-56.346237652527599</v>
      </c>
      <c r="AA13" s="20">
        <v>330426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47515</v>
      </c>
      <c r="D19" s="20"/>
      <c r="E19" s="21">
        <v>52450</v>
      </c>
      <c r="F19" s="22">
        <v>52450</v>
      </c>
      <c r="G19" s="22">
        <v>5870</v>
      </c>
      <c r="H19" s="22">
        <v>2935</v>
      </c>
      <c r="I19" s="22">
        <v>2935</v>
      </c>
      <c r="J19" s="22">
        <v>11740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11740</v>
      </c>
      <c r="X19" s="22">
        <v>26226</v>
      </c>
      <c r="Y19" s="22">
        <v>-14486</v>
      </c>
      <c r="Z19" s="23">
        <v>-55.235262716388313</v>
      </c>
      <c r="AA19" s="20">
        <v>52450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3780256</v>
      </c>
      <c r="D28" s="20"/>
      <c r="E28" s="21">
        <v>3778400</v>
      </c>
      <c r="F28" s="22">
        <v>3778400</v>
      </c>
      <c r="G28" s="22">
        <v>353045</v>
      </c>
      <c r="H28" s="22">
        <v>357700</v>
      </c>
      <c r="I28" s="22">
        <v>357640</v>
      </c>
      <c r="J28" s="22">
        <v>1068385</v>
      </c>
      <c r="K28" s="22">
        <v>353780</v>
      </c>
      <c r="L28" s="22">
        <v>349294</v>
      </c>
      <c r="M28" s="22">
        <v>350105</v>
      </c>
      <c r="N28" s="22">
        <v>1053179</v>
      </c>
      <c r="O28" s="22"/>
      <c r="P28" s="22"/>
      <c r="Q28" s="22"/>
      <c r="R28" s="22"/>
      <c r="S28" s="22"/>
      <c r="T28" s="22"/>
      <c r="U28" s="22"/>
      <c r="V28" s="22"/>
      <c r="W28" s="22">
        <v>2121564</v>
      </c>
      <c r="X28" s="22">
        <v>1921669</v>
      </c>
      <c r="Y28" s="22">
        <v>199895</v>
      </c>
      <c r="Z28" s="23">
        <v>10.402155626177038</v>
      </c>
      <c r="AA28" s="20">
        <v>3778400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27600983</v>
      </c>
      <c r="D32" s="29">
        <f t="shared" ref="D32:Y32" si="0">SUM(D6:D31)</f>
        <v>0</v>
      </c>
      <c r="E32" s="30">
        <f t="shared" si="0"/>
        <v>28035320</v>
      </c>
      <c r="F32" s="31">
        <f t="shared" si="0"/>
        <v>28035320</v>
      </c>
      <c r="G32" s="31">
        <f t="shared" si="0"/>
        <v>2856174</v>
      </c>
      <c r="H32" s="31">
        <f t="shared" si="0"/>
        <v>2715873</v>
      </c>
      <c r="I32" s="31">
        <f t="shared" si="0"/>
        <v>2679174</v>
      </c>
      <c r="J32" s="31">
        <f t="shared" si="0"/>
        <v>8251221</v>
      </c>
      <c r="K32" s="31">
        <f t="shared" si="0"/>
        <v>2625349</v>
      </c>
      <c r="L32" s="31">
        <f t="shared" si="0"/>
        <v>2626158</v>
      </c>
      <c r="M32" s="31">
        <f t="shared" si="0"/>
        <v>2582990</v>
      </c>
      <c r="N32" s="31">
        <f t="shared" si="0"/>
        <v>7834497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16085718</v>
      </c>
      <c r="X32" s="31">
        <f t="shared" si="0"/>
        <v>14113187</v>
      </c>
      <c r="Y32" s="31">
        <f t="shared" si="0"/>
        <v>1972531</v>
      </c>
      <c r="Z32" s="32">
        <f>+IF(X32&lt;&gt;0,+(Y32/X32)*100,0)</f>
        <v>13.976510054036698</v>
      </c>
      <c r="AA32" s="29">
        <f>SUM(AA6:AA31)</f>
        <v>28035320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12567313</v>
      </c>
      <c r="D34" s="20"/>
      <c r="E34" s="21">
        <v>11252210</v>
      </c>
      <c r="F34" s="22">
        <v>11252210</v>
      </c>
      <c r="G34" s="22">
        <v>797187</v>
      </c>
      <c r="H34" s="22">
        <v>808209</v>
      </c>
      <c r="I34" s="22">
        <v>1023497</v>
      </c>
      <c r="J34" s="22">
        <v>2628893</v>
      </c>
      <c r="K34" s="22">
        <v>1073605</v>
      </c>
      <c r="L34" s="22">
        <v>1328825</v>
      </c>
      <c r="M34" s="22">
        <v>947640</v>
      </c>
      <c r="N34" s="22">
        <v>3350070</v>
      </c>
      <c r="O34" s="22"/>
      <c r="P34" s="22"/>
      <c r="Q34" s="22"/>
      <c r="R34" s="22"/>
      <c r="S34" s="22"/>
      <c r="T34" s="22"/>
      <c r="U34" s="22"/>
      <c r="V34" s="22"/>
      <c r="W34" s="22">
        <v>5978963</v>
      </c>
      <c r="X34" s="22">
        <v>5847822</v>
      </c>
      <c r="Y34" s="22">
        <v>131141</v>
      </c>
      <c r="Z34" s="23">
        <v>2.2425614185931102</v>
      </c>
      <c r="AA34" s="20">
        <v>11252210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1079575</v>
      </c>
      <c r="D37" s="20"/>
      <c r="E37" s="21">
        <v>1564264</v>
      </c>
      <c r="F37" s="22">
        <v>1564264</v>
      </c>
      <c r="G37" s="22">
        <v>25997</v>
      </c>
      <c r="H37" s="22">
        <v>29684</v>
      </c>
      <c r="I37" s="22">
        <v>128726</v>
      </c>
      <c r="J37" s="22">
        <v>184407</v>
      </c>
      <c r="K37" s="22">
        <v>24771</v>
      </c>
      <c r="L37" s="22">
        <v>136644</v>
      </c>
      <c r="M37" s="22">
        <v>38547</v>
      </c>
      <c r="N37" s="22">
        <v>199962</v>
      </c>
      <c r="O37" s="22"/>
      <c r="P37" s="22"/>
      <c r="Q37" s="22"/>
      <c r="R37" s="22"/>
      <c r="S37" s="22"/>
      <c r="T37" s="22"/>
      <c r="U37" s="22"/>
      <c r="V37" s="22"/>
      <c r="W37" s="22">
        <v>384369</v>
      </c>
      <c r="X37" s="22">
        <v>534594</v>
      </c>
      <c r="Y37" s="22">
        <v>-150225</v>
      </c>
      <c r="Z37" s="23">
        <v>-28.10076431834252</v>
      </c>
      <c r="AA37" s="20">
        <v>1564264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3448531</v>
      </c>
      <c r="F38" s="22">
        <v>3448531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1724268</v>
      </c>
      <c r="Y38" s="22">
        <v>-1724268</v>
      </c>
      <c r="Z38" s="23">
        <v>-100</v>
      </c>
      <c r="AA38" s="20">
        <v>3448531</v>
      </c>
    </row>
    <row r="39" spans="1:27" x14ac:dyDescent="0.25">
      <c r="A39" s="19" t="s">
        <v>65</v>
      </c>
      <c r="B39" s="15" t="s">
        <v>32</v>
      </c>
      <c r="C39" s="20">
        <v>102770</v>
      </c>
      <c r="D39" s="20"/>
      <c r="E39" s="21">
        <v>113047</v>
      </c>
      <c r="F39" s="22">
        <v>113047</v>
      </c>
      <c r="G39" s="22">
        <v>9421</v>
      </c>
      <c r="H39" s="22">
        <v>9421</v>
      </c>
      <c r="I39" s="22">
        <v>9421</v>
      </c>
      <c r="J39" s="22">
        <v>28263</v>
      </c>
      <c r="K39" s="22">
        <v>9421</v>
      </c>
      <c r="L39" s="22">
        <v>9421</v>
      </c>
      <c r="M39" s="22">
        <v>9421</v>
      </c>
      <c r="N39" s="22">
        <v>28263</v>
      </c>
      <c r="O39" s="22"/>
      <c r="P39" s="22"/>
      <c r="Q39" s="22"/>
      <c r="R39" s="22"/>
      <c r="S39" s="22"/>
      <c r="T39" s="22"/>
      <c r="U39" s="22"/>
      <c r="V39" s="22"/>
      <c r="W39" s="22">
        <v>56526</v>
      </c>
      <c r="X39" s="22">
        <v>56526</v>
      </c>
      <c r="Y39" s="22"/>
      <c r="Z39" s="23"/>
      <c r="AA39" s="20">
        <v>113047</v>
      </c>
    </row>
    <row r="40" spans="1:27" x14ac:dyDescent="0.25">
      <c r="A40" s="19" t="s">
        <v>40</v>
      </c>
      <c r="B40" s="15" t="s">
        <v>32</v>
      </c>
      <c r="C40" s="20">
        <v>214440</v>
      </c>
      <c r="D40" s="20"/>
      <c r="E40" s="21">
        <v>225160</v>
      </c>
      <c r="F40" s="22">
        <v>225160</v>
      </c>
      <c r="G40" s="22"/>
      <c r="H40" s="22"/>
      <c r="I40" s="22"/>
      <c r="J40" s="22"/>
      <c r="K40" s="22"/>
      <c r="L40" s="22"/>
      <c r="M40" s="22">
        <v>62274</v>
      </c>
      <c r="N40" s="22">
        <v>62274</v>
      </c>
      <c r="O40" s="22"/>
      <c r="P40" s="22"/>
      <c r="Q40" s="22"/>
      <c r="R40" s="22"/>
      <c r="S40" s="22"/>
      <c r="T40" s="22"/>
      <c r="U40" s="22"/>
      <c r="V40" s="22"/>
      <c r="W40" s="22">
        <v>62274</v>
      </c>
      <c r="X40" s="22">
        <v>38662</v>
      </c>
      <c r="Y40" s="22">
        <v>23612</v>
      </c>
      <c r="Z40" s="23">
        <v>61.072888107185349</v>
      </c>
      <c r="AA40" s="20">
        <v>225160</v>
      </c>
    </row>
    <row r="41" spans="1:27" x14ac:dyDescent="0.25">
      <c r="A41" s="19" t="s">
        <v>66</v>
      </c>
      <c r="B41" s="15" t="s">
        <v>32</v>
      </c>
      <c r="C41" s="20">
        <v>7683006</v>
      </c>
      <c r="D41" s="20"/>
      <c r="E41" s="21">
        <v>10568675</v>
      </c>
      <c r="F41" s="22">
        <v>10568675</v>
      </c>
      <c r="G41" s="22"/>
      <c r="H41" s="22">
        <v>389672</v>
      </c>
      <c r="I41" s="22">
        <v>615254</v>
      </c>
      <c r="J41" s="22">
        <v>1004926</v>
      </c>
      <c r="K41" s="22">
        <v>588884</v>
      </c>
      <c r="L41" s="22">
        <v>695538</v>
      </c>
      <c r="M41" s="22">
        <v>386727</v>
      </c>
      <c r="N41" s="22">
        <v>1671149</v>
      </c>
      <c r="O41" s="22"/>
      <c r="P41" s="22"/>
      <c r="Q41" s="22"/>
      <c r="R41" s="22"/>
      <c r="S41" s="22"/>
      <c r="T41" s="22"/>
      <c r="U41" s="22"/>
      <c r="V41" s="22"/>
      <c r="W41" s="22">
        <v>2676075</v>
      </c>
      <c r="X41" s="22">
        <v>3586895</v>
      </c>
      <c r="Y41" s="22">
        <v>-910820</v>
      </c>
      <c r="Z41" s="23">
        <v>-25.392993104063542</v>
      </c>
      <c r="AA41" s="20">
        <v>10568675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8132</v>
      </c>
      <c r="D43" s="20"/>
      <c r="E43" s="21"/>
      <c r="F43" s="22"/>
      <c r="G43" s="22"/>
      <c r="H43" s="22"/>
      <c r="I43" s="22"/>
      <c r="J43" s="22"/>
      <c r="K43" s="22">
        <v>29128</v>
      </c>
      <c r="L43" s="22"/>
      <c r="M43" s="22">
        <v>7493</v>
      </c>
      <c r="N43" s="22">
        <v>36621</v>
      </c>
      <c r="O43" s="22"/>
      <c r="P43" s="22"/>
      <c r="Q43" s="22"/>
      <c r="R43" s="22"/>
      <c r="S43" s="22"/>
      <c r="T43" s="22"/>
      <c r="U43" s="22"/>
      <c r="V43" s="22"/>
      <c r="W43" s="22">
        <v>36621</v>
      </c>
      <c r="X43" s="22"/>
      <c r="Y43" s="22">
        <v>36621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428436</v>
      </c>
      <c r="D44" s="20"/>
      <c r="E44" s="21">
        <v>6161751</v>
      </c>
      <c r="F44" s="22">
        <v>6161751</v>
      </c>
      <c r="G44" s="22">
        <v>14597</v>
      </c>
      <c r="H44" s="22">
        <v>53730</v>
      </c>
      <c r="I44" s="22">
        <v>-23398</v>
      </c>
      <c r="J44" s="22">
        <v>44929</v>
      </c>
      <c r="K44" s="22">
        <v>17490</v>
      </c>
      <c r="L44" s="22">
        <v>40554</v>
      </c>
      <c r="M44" s="22">
        <v>17187</v>
      </c>
      <c r="N44" s="22">
        <v>75231</v>
      </c>
      <c r="O44" s="22"/>
      <c r="P44" s="22"/>
      <c r="Q44" s="22"/>
      <c r="R44" s="22"/>
      <c r="S44" s="22"/>
      <c r="T44" s="22"/>
      <c r="U44" s="22"/>
      <c r="V44" s="22"/>
      <c r="W44" s="22">
        <v>120160</v>
      </c>
      <c r="X44" s="22">
        <v>3126272</v>
      </c>
      <c r="Y44" s="22">
        <v>-3006112</v>
      </c>
      <c r="Z44" s="23">
        <v>-96.156444480838516</v>
      </c>
      <c r="AA44" s="20">
        <v>6161751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22083672</v>
      </c>
      <c r="D47" s="29">
        <f t="shared" ref="D47:Y47" si="1">SUM(D34:D46)</f>
        <v>0</v>
      </c>
      <c r="E47" s="30">
        <f t="shared" si="1"/>
        <v>33333638</v>
      </c>
      <c r="F47" s="31">
        <f t="shared" si="1"/>
        <v>33333638</v>
      </c>
      <c r="G47" s="31">
        <f t="shared" si="1"/>
        <v>847202</v>
      </c>
      <c r="H47" s="31">
        <f t="shared" si="1"/>
        <v>1290716</v>
      </c>
      <c r="I47" s="31">
        <f t="shared" si="1"/>
        <v>1753500</v>
      </c>
      <c r="J47" s="31">
        <f t="shared" si="1"/>
        <v>3891418</v>
      </c>
      <c r="K47" s="31">
        <f t="shared" si="1"/>
        <v>1743299</v>
      </c>
      <c r="L47" s="31">
        <f t="shared" si="1"/>
        <v>2210982</v>
      </c>
      <c r="M47" s="31">
        <f t="shared" si="1"/>
        <v>1469289</v>
      </c>
      <c r="N47" s="31">
        <f t="shared" si="1"/>
        <v>5423570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9314988</v>
      </c>
      <c r="X47" s="31">
        <f t="shared" si="1"/>
        <v>14915039</v>
      </c>
      <c r="Y47" s="31">
        <f t="shared" si="1"/>
        <v>-5600051</v>
      </c>
      <c r="Z47" s="32">
        <f>+IF(X47&lt;&gt;0,+(Y47/X47)*100,0)</f>
        <v>-37.546338296534124</v>
      </c>
      <c r="AA47" s="29">
        <f>SUM(AA34:AA46)</f>
        <v>33333638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5517311</v>
      </c>
      <c r="D48" s="39">
        <f t="shared" si="2"/>
        <v>0</v>
      </c>
      <c r="E48" s="40">
        <f t="shared" si="2"/>
        <v>-5298318</v>
      </c>
      <c r="F48" s="41">
        <f t="shared" si="2"/>
        <v>-5298318</v>
      </c>
      <c r="G48" s="41">
        <f t="shared" si="2"/>
        <v>2008972</v>
      </c>
      <c r="H48" s="41">
        <f t="shared" si="2"/>
        <v>1425157</v>
      </c>
      <c r="I48" s="41">
        <f t="shared" si="2"/>
        <v>925674</v>
      </c>
      <c r="J48" s="41">
        <f t="shared" si="2"/>
        <v>4359803</v>
      </c>
      <c r="K48" s="41">
        <f t="shared" si="2"/>
        <v>882050</v>
      </c>
      <c r="L48" s="41">
        <f t="shared" si="2"/>
        <v>415176</v>
      </c>
      <c r="M48" s="41">
        <f t="shared" si="2"/>
        <v>1113701</v>
      </c>
      <c r="N48" s="41">
        <f t="shared" si="2"/>
        <v>2410927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6770730</v>
      </c>
      <c r="X48" s="41">
        <f t="shared" si="2"/>
        <v>-801852</v>
      </c>
      <c r="Y48" s="41">
        <f t="shared" si="2"/>
        <v>7572582</v>
      </c>
      <c r="Z48" s="42">
        <f>+IF(X48&lt;&gt;0,+(Y48/X48)*100,0)</f>
        <v>-944.38649526346512</v>
      </c>
      <c r="AA48" s="39">
        <f>+AA32-AA47</f>
        <v>-5298318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5517311</v>
      </c>
      <c r="D51" s="48">
        <f t="shared" si="3"/>
        <v>0</v>
      </c>
      <c r="E51" s="49">
        <f t="shared" si="3"/>
        <v>-5298318</v>
      </c>
      <c r="F51" s="50">
        <f t="shared" si="3"/>
        <v>-5298318</v>
      </c>
      <c r="G51" s="50">
        <f t="shared" si="3"/>
        <v>2008972</v>
      </c>
      <c r="H51" s="50">
        <f t="shared" si="3"/>
        <v>1425157</v>
      </c>
      <c r="I51" s="50">
        <f t="shared" si="3"/>
        <v>925674</v>
      </c>
      <c r="J51" s="50">
        <f t="shared" si="3"/>
        <v>4359803</v>
      </c>
      <c r="K51" s="50">
        <f t="shared" si="3"/>
        <v>882050</v>
      </c>
      <c r="L51" s="50">
        <f t="shared" si="3"/>
        <v>415176</v>
      </c>
      <c r="M51" s="50">
        <f t="shared" si="3"/>
        <v>1113701</v>
      </c>
      <c r="N51" s="50">
        <f t="shared" si="3"/>
        <v>2410927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6770730</v>
      </c>
      <c r="X51" s="50">
        <f t="shared" si="3"/>
        <v>-801852</v>
      </c>
      <c r="Y51" s="50">
        <f t="shared" si="3"/>
        <v>7572582</v>
      </c>
      <c r="Z51" s="51">
        <f>+IF(X51&lt;&gt;0,+(Y51/X51)*100,0)</f>
        <v>-944.38649526346512</v>
      </c>
      <c r="AA51" s="48">
        <f>SUM(AA48:AA50)</f>
        <v>-5298318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5517311</v>
      </c>
      <c r="D53" s="54">
        <f>+D51-D52</f>
        <v>0</v>
      </c>
      <c r="E53" s="55">
        <f t="shared" si="4"/>
        <v>-5298318</v>
      </c>
      <c r="F53" s="56">
        <f t="shared" si="4"/>
        <v>-5298318</v>
      </c>
      <c r="G53" s="56">
        <f t="shared" si="4"/>
        <v>2008972</v>
      </c>
      <c r="H53" s="56">
        <f t="shared" si="4"/>
        <v>1425157</v>
      </c>
      <c r="I53" s="56">
        <f t="shared" si="4"/>
        <v>925674</v>
      </c>
      <c r="J53" s="56">
        <f t="shared" si="4"/>
        <v>4359803</v>
      </c>
      <c r="K53" s="56">
        <f t="shared" si="4"/>
        <v>882050</v>
      </c>
      <c r="L53" s="56">
        <f t="shared" si="4"/>
        <v>415176</v>
      </c>
      <c r="M53" s="56">
        <f t="shared" si="4"/>
        <v>1113701</v>
      </c>
      <c r="N53" s="56">
        <f t="shared" si="4"/>
        <v>2410927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6770730</v>
      </c>
      <c r="X53" s="56">
        <f t="shared" si="4"/>
        <v>-801852</v>
      </c>
      <c r="Y53" s="56">
        <f t="shared" si="4"/>
        <v>7572582</v>
      </c>
      <c r="Z53" s="57">
        <f>+IF(X53&lt;&gt;0,+(Y53/X53)*100,0)</f>
        <v>-944.38649526346512</v>
      </c>
      <c r="AA53" s="54">
        <f>+AA51-AA52</f>
        <v>-5298318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5517311</v>
      </c>
      <c r="D56" s="48">
        <f>SUM(D53:D55)</f>
        <v>0</v>
      </c>
      <c r="E56" s="49">
        <f t="shared" si="5"/>
        <v>-5298318</v>
      </c>
      <c r="F56" s="50">
        <f t="shared" si="5"/>
        <v>-5298318</v>
      </c>
      <c r="G56" s="50">
        <f t="shared" si="5"/>
        <v>2008972</v>
      </c>
      <c r="H56" s="50">
        <f t="shared" si="5"/>
        <v>1425157</v>
      </c>
      <c r="I56" s="50">
        <f t="shared" si="5"/>
        <v>925674</v>
      </c>
      <c r="J56" s="50">
        <f t="shared" si="5"/>
        <v>4359803</v>
      </c>
      <c r="K56" s="50">
        <f t="shared" si="5"/>
        <v>882050</v>
      </c>
      <c r="L56" s="50">
        <f t="shared" si="5"/>
        <v>415176</v>
      </c>
      <c r="M56" s="50">
        <f t="shared" si="5"/>
        <v>1113701</v>
      </c>
      <c r="N56" s="50">
        <f t="shared" si="5"/>
        <v>2410927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6770730</v>
      </c>
      <c r="X56" s="50">
        <f t="shared" si="5"/>
        <v>-801852</v>
      </c>
      <c r="Y56" s="50">
        <f t="shared" si="5"/>
        <v>7572582</v>
      </c>
      <c r="Z56" s="51">
        <f>+IF(X56&lt;&gt;0,+(Y56/X56)*100,0)</f>
        <v>-944.38649526346512</v>
      </c>
      <c r="AA56" s="48">
        <f>SUM(AA53:AA55)</f>
        <v>-5298318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5517311</v>
      </c>
      <c r="D59" s="65">
        <f>SUM(D56:D58)</f>
        <v>0</v>
      </c>
      <c r="E59" s="66">
        <f t="shared" si="6"/>
        <v>-5298318</v>
      </c>
      <c r="F59" s="67">
        <f t="shared" si="6"/>
        <v>-5298318</v>
      </c>
      <c r="G59" s="67">
        <f t="shared" si="6"/>
        <v>2008972</v>
      </c>
      <c r="H59" s="67">
        <f t="shared" si="6"/>
        <v>1425157</v>
      </c>
      <c r="I59" s="67">
        <f t="shared" si="6"/>
        <v>925674</v>
      </c>
      <c r="J59" s="67">
        <f t="shared" si="6"/>
        <v>4359803</v>
      </c>
      <c r="K59" s="67">
        <f t="shared" si="6"/>
        <v>882050</v>
      </c>
      <c r="L59" s="67">
        <f t="shared" si="6"/>
        <v>415176</v>
      </c>
      <c r="M59" s="67">
        <f t="shared" si="6"/>
        <v>1113701</v>
      </c>
      <c r="N59" s="67">
        <f t="shared" si="6"/>
        <v>2410927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6770730</v>
      </c>
      <c r="X59" s="67">
        <f t="shared" si="6"/>
        <v>-801852</v>
      </c>
      <c r="Y59" s="67">
        <f t="shared" si="6"/>
        <v>7572582</v>
      </c>
      <c r="Z59" s="68">
        <f>+IF(X59&lt;&gt;0,+(Y59/X59)*100,0)</f>
        <v>-944.38649526346512</v>
      </c>
      <c r="AA59" s="65">
        <f>SUM(AA56:AA58)</f>
        <v>-5298318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16274743</v>
      </c>
      <c r="G9" s="22">
        <v>1381305</v>
      </c>
      <c r="H9" s="22">
        <v>1374529</v>
      </c>
      <c r="I9" s="22">
        <v>1394137</v>
      </c>
      <c r="J9" s="22">
        <v>4149971</v>
      </c>
      <c r="K9" s="22">
        <v>1376740</v>
      </c>
      <c r="L9" s="22">
        <v>1394450</v>
      </c>
      <c r="M9" s="22">
        <v>1397844</v>
      </c>
      <c r="N9" s="22">
        <v>4169034</v>
      </c>
      <c r="O9" s="22"/>
      <c r="P9" s="22"/>
      <c r="Q9" s="22"/>
      <c r="R9" s="22"/>
      <c r="S9" s="22"/>
      <c r="T9" s="22"/>
      <c r="U9" s="22"/>
      <c r="V9" s="22"/>
      <c r="W9" s="22">
        <v>8319005</v>
      </c>
      <c r="X9" s="22">
        <v>8611872</v>
      </c>
      <c r="Y9" s="22">
        <v>-292867</v>
      </c>
      <c r="Z9" s="23">
        <v>-3.4007356356434468</v>
      </c>
      <c r="AA9" s="20">
        <v>16274743</v>
      </c>
    </row>
    <row r="10" spans="1:27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54548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27276</v>
      </c>
      <c r="Y10" s="22">
        <v>-27276</v>
      </c>
      <c r="Z10" s="23">
        <v>-100</v>
      </c>
      <c r="AA10" s="20">
        <v>54548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377979</v>
      </c>
      <c r="G13" s="22">
        <v>34088</v>
      </c>
      <c r="H13" s="22">
        <v>34740</v>
      </c>
      <c r="I13" s="22">
        <v>35597</v>
      </c>
      <c r="J13" s="22">
        <v>104425</v>
      </c>
      <c r="K13" s="22">
        <v>35606</v>
      </c>
      <c r="L13" s="22">
        <v>35595</v>
      </c>
      <c r="M13" s="22">
        <v>32609</v>
      </c>
      <c r="N13" s="22">
        <v>103810</v>
      </c>
      <c r="O13" s="22"/>
      <c r="P13" s="22"/>
      <c r="Q13" s="22"/>
      <c r="R13" s="22"/>
      <c r="S13" s="22"/>
      <c r="T13" s="22"/>
      <c r="U13" s="22"/>
      <c r="V13" s="22"/>
      <c r="W13" s="22">
        <v>208235</v>
      </c>
      <c r="X13" s="22">
        <v>188988</v>
      </c>
      <c r="Y13" s="22">
        <v>19247</v>
      </c>
      <c r="Z13" s="23">
        <v>10.184244502296442</v>
      </c>
      <c r="AA13" s="20">
        <v>377979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28003</v>
      </c>
      <c r="D19" s="20"/>
      <c r="E19" s="21">
        <v>68856</v>
      </c>
      <c r="F19" s="22">
        <v>68856</v>
      </c>
      <c r="G19" s="22">
        <v>10678</v>
      </c>
      <c r="H19" s="22">
        <v>8521</v>
      </c>
      <c r="I19" s="22">
        <v>9155</v>
      </c>
      <c r="J19" s="22">
        <v>28354</v>
      </c>
      <c r="K19" s="22">
        <v>9418</v>
      </c>
      <c r="L19" s="22">
        <v>4454</v>
      </c>
      <c r="M19" s="22">
        <v>6454</v>
      </c>
      <c r="N19" s="22">
        <v>20326</v>
      </c>
      <c r="O19" s="22"/>
      <c r="P19" s="22"/>
      <c r="Q19" s="22"/>
      <c r="R19" s="22"/>
      <c r="S19" s="22"/>
      <c r="T19" s="22"/>
      <c r="U19" s="22"/>
      <c r="V19" s="22"/>
      <c r="W19" s="22">
        <v>48680</v>
      </c>
      <c r="X19" s="22">
        <v>34428</v>
      </c>
      <c r="Y19" s="22">
        <v>14252</v>
      </c>
      <c r="Z19" s="23">
        <v>41.396537701870571</v>
      </c>
      <c r="AA19" s="20">
        <v>68856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5207706</v>
      </c>
      <c r="D25" s="20"/>
      <c r="E25" s="21">
        <v>6717362</v>
      </c>
      <c r="F25" s="22">
        <v>6734362</v>
      </c>
      <c r="G25" s="22">
        <v>136551</v>
      </c>
      <c r="H25" s="22">
        <v>903886</v>
      </c>
      <c r="I25" s="22">
        <v>141923</v>
      </c>
      <c r="J25" s="22">
        <v>1182360</v>
      </c>
      <c r="K25" s="22">
        <v>960076</v>
      </c>
      <c r="L25" s="22">
        <v>552101</v>
      </c>
      <c r="M25" s="22">
        <v>570215</v>
      </c>
      <c r="N25" s="22">
        <v>2082392</v>
      </c>
      <c r="O25" s="22"/>
      <c r="P25" s="22"/>
      <c r="Q25" s="22"/>
      <c r="R25" s="22"/>
      <c r="S25" s="22"/>
      <c r="T25" s="22"/>
      <c r="U25" s="22"/>
      <c r="V25" s="22"/>
      <c r="W25" s="22">
        <v>3264752</v>
      </c>
      <c r="X25" s="22">
        <v>3367430</v>
      </c>
      <c r="Y25" s="22">
        <v>-102678</v>
      </c>
      <c r="Z25" s="23">
        <v>-3.0491502421728143</v>
      </c>
      <c r="AA25" s="20">
        <v>6734362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20009318</v>
      </c>
      <c r="D32" s="29">
        <f t="shared" ref="D32:Y32" si="0">SUM(D6:D31)</f>
        <v>0</v>
      </c>
      <c r="E32" s="30">
        <f t="shared" si="0"/>
        <v>23493488</v>
      </c>
      <c r="F32" s="31">
        <f t="shared" si="0"/>
        <v>23510488</v>
      </c>
      <c r="G32" s="31">
        <f t="shared" si="0"/>
        <v>1562622</v>
      </c>
      <c r="H32" s="31">
        <f t="shared" si="0"/>
        <v>2321676</v>
      </c>
      <c r="I32" s="31">
        <f t="shared" si="0"/>
        <v>1580812</v>
      </c>
      <c r="J32" s="31">
        <f t="shared" si="0"/>
        <v>5465110</v>
      </c>
      <c r="K32" s="31">
        <f t="shared" si="0"/>
        <v>2381840</v>
      </c>
      <c r="L32" s="31">
        <f t="shared" si="0"/>
        <v>1986600</v>
      </c>
      <c r="M32" s="31">
        <f t="shared" si="0"/>
        <v>2007122</v>
      </c>
      <c r="N32" s="31">
        <f t="shared" si="0"/>
        <v>6375562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11840672</v>
      </c>
      <c r="X32" s="31">
        <f t="shared" si="0"/>
        <v>12229994</v>
      </c>
      <c r="Y32" s="31">
        <f t="shared" si="0"/>
        <v>-389322</v>
      </c>
      <c r="Z32" s="32">
        <f>+IF(X32&lt;&gt;0,+(Y32/X32)*100,0)</f>
        <v>-3.1833376206071726</v>
      </c>
      <c r="AA32" s="29">
        <f>SUM(AA6:AA31)</f>
        <v>23510488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5087916</v>
      </c>
      <c r="D34" s="20"/>
      <c r="E34" s="21">
        <v>5509988</v>
      </c>
      <c r="F34" s="22">
        <v>5509988</v>
      </c>
      <c r="G34" s="22">
        <v>415035</v>
      </c>
      <c r="H34" s="22">
        <v>389805</v>
      </c>
      <c r="I34" s="22">
        <v>449343</v>
      </c>
      <c r="J34" s="22">
        <v>1254183</v>
      </c>
      <c r="K34" s="22">
        <v>418417</v>
      </c>
      <c r="L34" s="22">
        <v>417721</v>
      </c>
      <c r="M34" s="22">
        <v>706164</v>
      </c>
      <c r="N34" s="22">
        <v>1542302</v>
      </c>
      <c r="O34" s="22"/>
      <c r="P34" s="22"/>
      <c r="Q34" s="22"/>
      <c r="R34" s="22"/>
      <c r="S34" s="22"/>
      <c r="T34" s="22"/>
      <c r="U34" s="22"/>
      <c r="V34" s="22"/>
      <c r="W34" s="22">
        <v>2796485</v>
      </c>
      <c r="X34" s="22">
        <v>2754960</v>
      </c>
      <c r="Y34" s="22">
        <v>41525</v>
      </c>
      <c r="Z34" s="23">
        <v>1.5072814124343004</v>
      </c>
      <c r="AA34" s="20">
        <v>5509988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937661</v>
      </c>
      <c r="D37" s="20"/>
      <c r="E37" s="21">
        <v>1287504</v>
      </c>
      <c r="F37" s="22">
        <v>1287504</v>
      </c>
      <c r="G37" s="22">
        <v>24480</v>
      </c>
      <c r="H37" s="22">
        <v>342949</v>
      </c>
      <c r="I37" s="22">
        <v>19183</v>
      </c>
      <c r="J37" s="22">
        <v>386612</v>
      </c>
      <c r="K37" s="22">
        <v>18411</v>
      </c>
      <c r="L37" s="22">
        <v>152841</v>
      </c>
      <c r="M37" s="22">
        <v>188435</v>
      </c>
      <c r="N37" s="22">
        <v>359687</v>
      </c>
      <c r="O37" s="22"/>
      <c r="P37" s="22"/>
      <c r="Q37" s="22"/>
      <c r="R37" s="22"/>
      <c r="S37" s="22"/>
      <c r="T37" s="22"/>
      <c r="U37" s="22"/>
      <c r="V37" s="22"/>
      <c r="W37" s="22">
        <v>746299</v>
      </c>
      <c r="X37" s="22">
        <v>643752</v>
      </c>
      <c r="Y37" s="22">
        <v>102547</v>
      </c>
      <c r="Z37" s="23">
        <v>15.929581577998981</v>
      </c>
      <c r="AA37" s="20">
        <v>1287504</v>
      </c>
    </row>
    <row r="38" spans="1:27" x14ac:dyDescent="0.25">
      <c r="A38" s="19" t="s">
        <v>64</v>
      </c>
      <c r="B38" s="15" t="s">
        <v>32</v>
      </c>
      <c r="C38" s="20">
        <v>1132842</v>
      </c>
      <c r="D38" s="20"/>
      <c r="E38" s="21">
        <v>107500</v>
      </c>
      <c r="F38" s="22">
        <v>107500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107500</v>
      </c>
    </row>
    <row r="39" spans="1:27" x14ac:dyDescent="0.25">
      <c r="A39" s="19" t="s">
        <v>65</v>
      </c>
      <c r="B39" s="15" t="s">
        <v>32</v>
      </c>
      <c r="C39" s="20">
        <v>2343866</v>
      </c>
      <c r="D39" s="20"/>
      <c r="E39" s="21">
        <v>4223016</v>
      </c>
      <c r="F39" s="22">
        <v>4223016</v>
      </c>
      <c r="G39" s="22"/>
      <c r="H39" s="22"/>
      <c r="I39" s="22">
        <v>1055756</v>
      </c>
      <c r="J39" s="22">
        <v>1055756</v>
      </c>
      <c r="K39" s="22"/>
      <c r="L39" s="22"/>
      <c r="M39" s="22">
        <v>1055756</v>
      </c>
      <c r="N39" s="22">
        <v>1055756</v>
      </c>
      <c r="O39" s="22"/>
      <c r="P39" s="22"/>
      <c r="Q39" s="22"/>
      <c r="R39" s="22"/>
      <c r="S39" s="22"/>
      <c r="T39" s="22"/>
      <c r="U39" s="22"/>
      <c r="V39" s="22"/>
      <c r="W39" s="22">
        <v>2111512</v>
      </c>
      <c r="X39" s="22">
        <v>2111520</v>
      </c>
      <c r="Y39" s="22">
        <v>-8</v>
      </c>
      <c r="Z39" s="23"/>
      <c r="AA39" s="20">
        <v>4223016</v>
      </c>
    </row>
    <row r="40" spans="1:27" x14ac:dyDescent="0.25">
      <c r="A40" s="19" t="s">
        <v>40</v>
      </c>
      <c r="B40" s="15" t="s">
        <v>32</v>
      </c>
      <c r="C40" s="20">
        <v>6462348</v>
      </c>
      <c r="D40" s="20"/>
      <c r="E40" s="21">
        <v>6002787</v>
      </c>
      <c r="F40" s="22">
        <v>6002787</v>
      </c>
      <c r="G40" s="22"/>
      <c r="H40" s="22"/>
      <c r="I40" s="22"/>
      <c r="J40" s="22"/>
      <c r="K40" s="22">
        <v>22942</v>
      </c>
      <c r="L40" s="22">
        <v>5288</v>
      </c>
      <c r="M40" s="22">
        <v>5333</v>
      </c>
      <c r="N40" s="22">
        <v>33563</v>
      </c>
      <c r="O40" s="22"/>
      <c r="P40" s="22"/>
      <c r="Q40" s="22"/>
      <c r="R40" s="22"/>
      <c r="S40" s="22"/>
      <c r="T40" s="22"/>
      <c r="U40" s="22"/>
      <c r="V40" s="22"/>
      <c r="W40" s="22">
        <v>33563</v>
      </c>
      <c r="X40" s="22">
        <v>3001392</v>
      </c>
      <c r="Y40" s="22">
        <v>-2967829</v>
      </c>
      <c r="Z40" s="23">
        <v>-98.881752200312391</v>
      </c>
      <c r="AA40" s="20">
        <v>6002787</v>
      </c>
    </row>
    <row r="41" spans="1:27" x14ac:dyDescent="0.25">
      <c r="A41" s="19" t="s">
        <v>66</v>
      </c>
      <c r="B41" s="15" t="s">
        <v>32</v>
      </c>
      <c r="C41" s="20">
        <v>4411231</v>
      </c>
      <c r="D41" s="20"/>
      <c r="E41" s="21">
        <v>9289234</v>
      </c>
      <c r="F41" s="22">
        <v>9316245</v>
      </c>
      <c r="G41" s="22">
        <v>84284</v>
      </c>
      <c r="H41" s="22">
        <v>675022</v>
      </c>
      <c r="I41" s="22">
        <v>666390</v>
      </c>
      <c r="J41" s="22">
        <v>1425696</v>
      </c>
      <c r="K41" s="22">
        <v>831899</v>
      </c>
      <c r="L41" s="22">
        <v>1195639</v>
      </c>
      <c r="M41" s="22">
        <v>44273</v>
      </c>
      <c r="N41" s="22">
        <v>2071811</v>
      </c>
      <c r="O41" s="22"/>
      <c r="P41" s="22"/>
      <c r="Q41" s="22"/>
      <c r="R41" s="22"/>
      <c r="S41" s="22"/>
      <c r="T41" s="22"/>
      <c r="U41" s="22"/>
      <c r="V41" s="22"/>
      <c r="W41" s="22">
        <v>3497507</v>
      </c>
      <c r="X41" s="22">
        <v>4063883</v>
      </c>
      <c r="Y41" s="22">
        <v>-566376</v>
      </c>
      <c r="Z41" s="23">
        <v>-13.936818555061748</v>
      </c>
      <c r="AA41" s="20">
        <v>9316245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160356</v>
      </c>
      <c r="D43" s="20"/>
      <c r="E43" s="21">
        <v>395818</v>
      </c>
      <c r="F43" s="22">
        <v>395818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197904</v>
      </c>
      <c r="Y43" s="22">
        <v>-197904</v>
      </c>
      <c r="Z43" s="23">
        <v>-100</v>
      </c>
      <c r="AA43" s="20">
        <v>395818</v>
      </c>
    </row>
    <row r="44" spans="1:27" x14ac:dyDescent="0.25">
      <c r="A44" s="19" t="s">
        <v>69</v>
      </c>
      <c r="B44" s="15" t="s">
        <v>32</v>
      </c>
      <c r="C44" s="20">
        <v>174515</v>
      </c>
      <c r="D44" s="20"/>
      <c r="E44" s="21">
        <v>2246000</v>
      </c>
      <c r="F44" s="22">
        <v>2235989</v>
      </c>
      <c r="G44" s="22">
        <v>106592</v>
      </c>
      <c r="H44" s="22">
        <v>152751</v>
      </c>
      <c r="I44" s="22">
        <v>139088</v>
      </c>
      <c r="J44" s="22">
        <v>398431</v>
      </c>
      <c r="K44" s="22">
        <v>132555</v>
      </c>
      <c r="L44" s="22">
        <v>158804</v>
      </c>
      <c r="M44" s="22">
        <v>162901</v>
      </c>
      <c r="N44" s="22">
        <v>454260</v>
      </c>
      <c r="O44" s="22"/>
      <c r="P44" s="22"/>
      <c r="Q44" s="22"/>
      <c r="R44" s="22"/>
      <c r="S44" s="22"/>
      <c r="T44" s="22"/>
      <c r="U44" s="22"/>
      <c r="V44" s="22"/>
      <c r="W44" s="22">
        <v>852691</v>
      </c>
      <c r="X44" s="22">
        <v>1112973</v>
      </c>
      <c r="Y44" s="22">
        <v>-260282</v>
      </c>
      <c r="Z44" s="23">
        <v>-23.386191758470332</v>
      </c>
      <c r="AA44" s="20">
        <v>2235989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20710735</v>
      </c>
      <c r="D47" s="29">
        <f t="shared" ref="D47:Y47" si="1">SUM(D34:D46)</f>
        <v>0</v>
      </c>
      <c r="E47" s="30">
        <f t="shared" si="1"/>
        <v>29061847</v>
      </c>
      <c r="F47" s="31">
        <f t="shared" si="1"/>
        <v>29078847</v>
      </c>
      <c r="G47" s="31">
        <f t="shared" si="1"/>
        <v>630391</v>
      </c>
      <c r="H47" s="31">
        <f t="shared" si="1"/>
        <v>1560527</v>
      </c>
      <c r="I47" s="31">
        <f t="shared" si="1"/>
        <v>2329760</v>
      </c>
      <c r="J47" s="31">
        <f t="shared" si="1"/>
        <v>4520678</v>
      </c>
      <c r="K47" s="31">
        <f t="shared" si="1"/>
        <v>1424224</v>
      </c>
      <c r="L47" s="31">
        <f t="shared" si="1"/>
        <v>1930293</v>
      </c>
      <c r="M47" s="31">
        <f t="shared" si="1"/>
        <v>2162862</v>
      </c>
      <c r="N47" s="31">
        <f t="shared" si="1"/>
        <v>5517379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10038057</v>
      </c>
      <c r="X47" s="31">
        <f t="shared" si="1"/>
        <v>13886384</v>
      </c>
      <c r="Y47" s="31">
        <f t="shared" si="1"/>
        <v>-3848327</v>
      </c>
      <c r="Z47" s="32">
        <f>+IF(X47&lt;&gt;0,+(Y47/X47)*100,0)</f>
        <v>-27.712952486406827</v>
      </c>
      <c r="AA47" s="29">
        <f>SUM(AA34:AA46)</f>
        <v>29078847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-701417</v>
      </c>
      <c r="D48" s="39">
        <f t="shared" si="2"/>
        <v>0</v>
      </c>
      <c r="E48" s="40">
        <f t="shared" si="2"/>
        <v>-5568359</v>
      </c>
      <c r="F48" s="41">
        <f t="shared" si="2"/>
        <v>-5568359</v>
      </c>
      <c r="G48" s="41">
        <f t="shared" si="2"/>
        <v>932231</v>
      </c>
      <c r="H48" s="41">
        <f t="shared" si="2"/>
        <v>761149</v>
      </c>
      <c r="I48" s="41">
        <f t="shared" si="2"/>
        <v>-748948</v>
      </c>
      <c r="J48" s="41">
        <f t="shared" si="2"/>
        <v>944432</v>
      </c>
      <c r="K48" s="41">
        <f t="shared" si="2"/>
        <v>957616</v>
      </c>
      <c r="L48" s="41">
        <f t="shared" si="2"/>
        <v>56307</v>
      </c>
      <c r="M48" s="41">
        <f t="shared" si="2"/>
        <v>-155740</v>
      </c>
      <c r="N48" s="41">
        <f t="shared" si="2"/>
        <v>858183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1802615</v>
      </c>
      <c r="X48" s="41">
        <f t="shared" si="2"/>
        <v>-1656390</v>
      </c>
      <c r="Y48" s="41">
        <f t="shared" si="2"/>
        <v>3459005</v>
      </c>
      <c r="Z48" s="42">
        <f>+IF(X48&lt;&gt;0,+(Y48/X48)*100,0)</f>
        <v>-208.82793303509439</v>
      </c>
      <c r="AA48" s="39">
        <f>+AA32-AA47</f>
        <v>-5568359</v>
      </c>
    </row>
    <row r="49" spans="1:27" x14ac:dyDescent="0.25">
      <c r="A49" s="43" t="s">
        <v>74</v>
      </c>
      <c r="B49" s="15" t="s">
        <v>32</v>
      </c>
      <c r="C49" s="20">
        <v>170000</v>
      </c>
      <c r="D49" s="20"/>
      <c r="E49" s="21"/>
      <c r="F49" s="22">
        <v>240000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240000</v>
      </c>
    </row>
    <row r="50" spans="1:27" x14ac:dyDescent="0.25">
      <c r="A50" s="43" t="s">
        <v>75</v>
      </c>
      <c r="B50" s="15" t="s">
        <v>32</v>
      </c>
      <c r="C50" s="44">
        <v>3455615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2924198</v>
      </c>
      <c r="D51" s="48">
        <f t="shared" si="3"/>
        <v>0</v>
      </c>
      <c r="E51" s="49">
        <f t="shared" si="3"/>
        <v>-5568359</v>
      </c>
      <c r="F51" s="50">
        <f t="shared" si="3"/>
        <v>-5328359</v>
      </c>
      <c r="G51" s="50">
        <f t="shared" si="3"/>
        <v>932231</v>
      </c>
      <c r="H51" s="50">
        <f t="shared" si="3"/>
        <v>761149</v>
      </c>
      <c r="I51" s="50">
        <f t="shared" si="3"/>
        <v>-748948</v>
      </c>
      <c r="J51" s="50">
        <f t="shared" si="3"/>
        <v>944432</v>
      </c>
      <c r="K51" s="50">
        <f t="shared" si="3"/>
        <v>957616</v>
      </c>
      <c r="L51" s="50">
        <f t="shared" si="3"/>
        <v>56307</v>
      </c>
      <c r="M51" s="50">
        <f t="shared" si="3"/>
        <v>-155740</v>
      </c>
      <c r="N51" s="50">
        <f t="shared" si="3"/>
        <v>858183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1802615</v>
      </c>
      <c r="X51" s="50">
        <f t="shared" si="3"/>
        <v>-1656390</v>
      </c>
      <c r="Y51" s="50">
        <f t="shared" si="3"/>
        <v>3459005</v>
      </c>
      <c r="Z51" s="51">
        <f>+IF(X51&lt;&gt;0,+(Y51/X51)*100,0)</f>
        <v>-208.82793303509439</v>
      </c>
      <c r="AA51" s="48">
        <f>SUM(AA48:AA50)</f>
        <v>-5328359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2924198</v>
      </c>
      <c r="D53" s="54">
        <f>+D51-D52</f>
        <v>0</v>
      </c>
      <c r="E53" s="55">
        <f t="shared" si="4"/>
        <v>-5568359</v>
      </c>
      <c r="F53" s="56">
        <f t="shared" si="4"/>
        <v>-5328359</v>
      </c>
      <c r="G53" s="56">
        <f t="shared" si="4"/>
        <v>932231</v>
      </c>
      <c r="H53" s="56">
        <f t="shared" si="4"/>
        <v>761149</v>
      </c>
      <c r="I53" s="56">
        <f t="shared" si="4"/>
        <v>-748948</v>
      </c>
      <c r="J53" s="56">
        <f t="shared" si="4"/>
        <v>944432</v>
      </c>
      <c r="K53" s="56">
        <f t="shared" si="4"/>
        <v>957616</v>
      </c>
      <c r="L53" s="56">
        <f t="shared" si="4"/>
        <v>56307</v>
      </c>
      <c r="M53" s="56">
        <f t="shared" si="4"/>
        <v>-155740</v>
      </c>
      <c r="N53" s="56">
        <f t="shared" si="4"/>
        <v>858183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1802615</v>
      </c>
      <c r="X53" s="56">
        <f t="shared" si="4"/>
        <v>-1656390</v>
      </c>
      <c r="Y53" s="56">
        <f t="shared" si="4"/>
        <v>3459005</v>
      </c>
      <c r="Z53" s="57">
        <f>+IF(X53&lt;&gt;0,+(Y53/X53)*100,0)</f>
        <v>-208.82793303509439</v>
      </c>
      <c r="AA53" s="54">
        <f>+AA51-AA52</f>
        <v>-5328359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2924198</v>
      </c>
      <c r="D56" s="48">
        <f>SUM(D53:D55)</f>
        <v>0</v>
      </c>
      <c r="E56" s="49">
        <f t="shared" si="5"/>
        <v>-5568359</v>
      </c>
      <c r="F56" s="50">
        <f t="shared" si="5"/>
        <v>-5328359</v>
      </c>
      <c r="G56" s="50">
        <f t="shared" si="5"/>
        <v>932231</v>
      </c>
      <c r="H56" s="50">
        <f t="shared" si="5"/>
        <v>761149</v>
      </c>
      <c r="I56" s="50">
        <f t="shared" si="5"/>
        <v>-748948</v>
      </c>
      <c r="J56" s="50">
        <f t="shared" si="5"/>
        <v>944432</v>
      </c>
      <c r="K56" s="50">
        <f t="shared" si="5"/>
        <v>957616</v>
      </c>
      <c r="L56" s="50">
        <f t="shared" si="5"/>
        <v>56307</v>
      </c>
      <c r="M56" s="50">
        <f t="shared" si="5"/>
        <v>-155740</v>
      </c>
      <c r="N56" s="50">
        <f t="shared" si="5"/>
        <v>858183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1802615</v>
      </c>
      <c r="X56" s="50">
        <f t="shared" si="5"/>
        <v>-1656390</v>
      </c>
      <c r="Y56" s="50">
        <f t="shared" si="5"/>
        <v>3459005</v>
      </c>
      <c r="Z56" s="51">
        <f>+IF(X56&lt;&gt;0,+(Y56/X56)*100,0)</f>
        <v>-208.82793303509439</v>
      </c>
      <c r="AA56" s="48">
        <f>SUM(AA53:AA55)</f>
        <v>-5328359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2924198</v>
      </c>
      <c r="D59" s="65">
        <f>SUM(D56:D58)</f>
        <v>0</v>
      </c>
      <c r="E59" s="66">
        <f t="shared" si="6"/>
        <v>-5568359</v>
      </c>
      <c r="F59" s="67">
        <f t="shared" si="6"/>
        <v>-5328359</v>
      </c>
      <c r="G59" s="67">
        <f t="shared" si="6"/>
        <v>932231</v>
      </c>
      <c r="H59" s="67">
        <f t="shared" si="6"/>
        <v>761149</v>
      </c>
      <c r="I59" s="67">
        <f t="shared" si="6"/>
        <v>-748948</v>
      </c>
      <c r="J59" s="67">
        <f t="shared" si="6"/>
        <v>944432</v>
      </c>
      <c r="K59" s="67">
        <f t="shared" si="6"/>
        <v>957616</v>
      </c>
      <c r="L59" s="67">
        <f t="shared" si="6"/>
        <v>56307</v>
      </c>
      <c r="M59" s="67">
        <f t="shared" si="6"/>
        <v>-155740</v>
      </c>
      <c r="N59" s="67">
        <f t="shared" si="6"/>
        <v>858183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1802615</v>
      </c>
      <c r="X59" s="67">
        <f t="shared" si="6"/>
        <v>-1656390</v>
      </c>
      <c r="Y59" s="67">
        <f t="shared" si="6"/>
        <v>3459005</v>
      </c>
      <c r="Z59" s="68">
        <f>+IF(X59&lt;&gt;0,+(Y59/X59)*100,0)</f>
        <v>-208.82793303509439</v>
      </c>
      <c r="AA59" s="65">
        <f>SUM(AA56:AA58)</f>
        <v>-5328359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14950000</v>
      </c>
      <c r="G9" s="22">
        <v>1246743</v>
      </c>
      <c r="H9" s="22">
        <v>1305893</v>
      </c>
      <c r="I9" s="22">
        <v>614891</v>
      </c>
      <c r="J9" s="22">
        <v>3167527</v>
      </c>
      <c r="K9" s="22">
        <v>2161032</v>
      </c>
      <c r="L9" s="22">
        <v>1526945</v>
      </c>
      <c r="M9" s="22">
        <v>1527780</v>
      </c>
      <c r="N9" s="22">
        <v>5215757</v>
      </c>
      <c r="O9" s="22"/>
      <c r="P9" s="22"/>
      <c r="Q9" s="22"/>
      <c r="R9" s="22"/>
      <c r="S9" s="22"/>
      <c r="T9" s="22"/>
      <c r="U9" s="22"/>
      <c r="V9" s="22"/>
      <c r="W9" s="22">
        <v>8383284</v>
      </c>
      <c r="X9" s="22">
        <v>7474992</v>
      </c>
      <c r="Y9" s="22">
        <v>908292</v>
      </c>
      <c r="Z9" s="23">
        <v>12.151076549647144</v>
      </c>
      <c r="AA9" s="20">
        <v>14950000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14961363</v>
      </c>
      <c r="D32" s="29">
        <f t="shared" ref="D32:Y32" si="0">SUM(D6:D31)</f>
        <v>0</v>
      </c>
      <c r="E32" s="30">
        <f t="shared" si="0"/>
        <v>14950000</v>
      </c>
      <c r="F32" s="31">
        <f t="shared" si="0"/>
        <v>14950000</v>
      </c>
      <c r="G32" s="31">
        <f t="shared" si="0"/>
        <v>1246743</v>
      </c>
      <c r="H32" s="31">
        <f t="shared" si="0"/>
        <v>1305893</v>
      </c>
      <c r="I32" s="31">
        <f t="shared" si="0"/>
        <v>614891</v>
      </c>
      <c r="J32" s="31">
        <f t="shared" si="0"/>
        <v>3167527</v>
      </c>
      <c r="K32" s="31">
        <f t="shared" si="0"/>
        <v>2161032</v>
      </c>
      <c r="L32" s="31">
        <f t="shared" si="0"/>
        <v>1526945</v>
      </c>
      <c r="M32" s="31">
        <f t="shared" si="0"/>
        <v>1527780</v>
      </c>
      <c r="N32" s="31">
        <f t="shared" si="0"/>
        <v>5215757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8383284</v>
      </c>
      <c r="X32" s="31">
        <f t="shared" si="0"/>
        <v>7474992</v>
      </c>
      <c r="Y32" s="31">
        <f t="shared" si="0"/>
        <v>908292</v>
      </c>
      <c r="Z32" s="32">
        <f>+IF(X32&lt;&gt;0,+(Y32/X32)*100,0)</f>
        <v>12.151076549647144</v>
      </c>
      <c r="AA32" s="29">
        <f>SUM(AA6:AA31)</f>
        <v>14950000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</v>
      </c>
      <c r="D37" s="20"/>
      <c r="E37" s="21">
        <v>2500</v>
      </c>
      <c r="F37" s="22">
        <v>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1248</v>
      </c>
      <c r="Y37" s="22">
        <v>-1248</v>
      </c>
      <c r="Z37" s="23">
        <v>-100</v>
      </c>
      <c r="AA37" s="20">
        <v>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695176</v>
      </c>
      <c r="D39" s="20"/>
      <c r="E39" s="21">
        <v>212236</v>
      </c>
      <c r="F39" s="22">
        <v>212236</v>
      </c>
      <c r="G39" s="22">
        <v>17687</v>
      </c>
      <c r="H39" s="22">
        <v>17687</v>
      </c>
      <c r="I39" s="22">
        <v>17687</v>
      </c>
      <c r="J39" s="22">
        <v>53061</v>
      </c>
      <c r="K39" s="22">
        <v>17687</v>
      </c>
      <c r="L39" s="22">
        <v>17687</v>
      </c>
      <c r="M39" s="22">
        <v>17687</v>
      </c>
      <c r="N39" s="22">
        <v>53061</v>
      </c>
      <c r="O39" s="22"/>
      <c r="P39" s="22"/>
      <c r="Q39" s="22"/>
      <c r="R39" s="22"/>
      <c r="S39" s="22"/>
      <c r="T39" s="22"/>
      <c r="U39" s="22"/>
      <c r="V39" s="22"/>
      <c r="W39" s="22">
        <v>106122</v>
      </c>
      <c r="X39" s="22">
        <v>106116</v>
      </c>
      <c r="Y39" s="22">
        <v>6</v>
      </c>
      <c r="Z39" s="23">
        <v>5.6541897546081646E-3</v>
      </c>
      <c r="AA39" s="20">
        <v>212236</v>
      </c>
    </row>
    <row r="40" spans="1:27" x14ac:dyDescent="0.25">
      <c r="A40" s="19" t="s">
        <v>40</v>
      </c>
      <c r="B40" s="15" t="s">
        <v>32</v>
      </c>
      <c r="C40" s="20">
        <v>1435749</v>
      </c>
      <c r="D40" s="20"/>
      <c r="E40" s="21">
        <v>1707236</v>
      </c>
      <c r="F40" s="22">
        <v>1707236</v>
      </c>
      <c r="G40" s="22">
        <v>108820</v>
      </c>
      <c r="H40" s="22"/>
      <c r="I40" s="22">
        <v>102016</v>
      </c>
      <c r="J40" s="22">
        <v>210836</v>
      </c>
      <c r="K40" s="22"/>
      <c r="L40" s="22">
        <v>190528</v>
      </c>
      <c r="M40" s="22"/>
      <c r="N40" s="22">
        <v>190528</v>
      </c>
      <c r="O40" s="22"/>
      <c r="P40" s="22"/>
      <c r="Q40" s="22"/>
      <c r="R40" s="22"/>
      <c r="S40" s="22"/>
      <c r="T40" s="22"/>
      <c r="U40" s="22"/>
      <c r="V40" s="22"/>
      <c r="W40" s="22">
        <v>401364</v>
      </c>
      <c r="X40" s="22">
        <v>853620</v>
      </c>
      <c r="Y40" s="22">
        <v>-452256</v>
      </c>
      <c r="Z40" s="23">
        <v>-52.980951711534409</v>
      </c>
      <c r="AA40" s="20">
        <v>1707236</v>
      </c>
    </row>
    <row r="41" spans="1:27" x14ac:dyDescent="0.25">
      <c r="A41" s="19" t="s">
        <v>66</v>
      </c>
      <c r="B41" s="15" t="s">
        <v>32</v>
      </c>
      <c r="C41" s="20">
        <v>6417061</v>
      </c>
      <c r="D41" s="20"/>
      <c r="E41" s="21">
        <v>7102693</v>
      </c>
      <c r="F41" s="22">
        <v>7102693</v>
      </c>
      <c r="G41" s="22"/>
      <c r="H41" s="22">
        <v>492212</v>
      </c>
      <c r="I41" s="22">
        <v>555406</v>
      </c>
      <c r="J41" s="22">
        <v>1047618</v>
      </c>
      <c r="K41" s="22">
        <v>648140</v>
      </c>
      <c r="L41" s="22">
        <v>616459</v>
      </c>
      <c r="M41" s="22">
        <v>565187</v>
      </c>
      <c r="N41" s="22">
        <v>1829786</v>
      </c>
      <c r="O41" s="22"/>
      <c r="P41" s="22"/>
      <c r="Q41" s="22"/>
      <c r="R41" s="22"/>
      <c r="S41" s="22"/>
      <c r="T41" s="22"/>
      <c r="U41" s="22"/>
      <c r="V41" s="22"/>
      <c r="W41" s="22">
        <v>2877404</v>
      </c>
      <c r="X41" s="22">
        <v>3551340</v>
      </c>
      <c r="Y41" s="22">
        <v>-673936</v>
      </c>
      <c r="Z41" s="23">
        <v>-18.976949545805244</v>
      </c>
      <c r="AA41" s="20">
        <v>7102693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347165</v>
      </c>
      <c r="D44" s="20"/>
      <c r="E44" s="21">
        <v>262726</v>
      </c>
      <c r="F44" s="22">
        <v>262726</v>
      </c>
      <c r="G44" s="22">
        <v>4550</v>
      </c>
      <c r="H44" s="22">
        <v>34625</v>
      </c>
      <c r="I44" s="22">
        <v>21311</v>
      </c>
      <c r="J44" s="22">
        <v>60486</v>
      </c>
      <c r="K44" s="22">
        <v>34612</v>
      </c>
      <c r="L44" s="22">
        <v>19537</v>
      </c>
      <c r="M44" s="22">
        <v>13296</v>
      </c>
      <c r="N44" s="22">
        <v>67445</v>
      </c>
      <c r="O44" s="22"/>
      <c r="P44" s="22"/>
      <c r="Q44" s="22"/>
      <c r="R44" s="22"/>
      <c r="S44" s="22"/>
      <c r="T44" s="22"/>
      <c r="U44" s="22"/>
      <c r="V44" s="22"/>
      <c r="W44" s="22">
        <v>127931</v>
      </c>
      <c r="X44" s="22">
        <v>131352</v>
      </c>
      <c r="Y44" s="22">
        <v>-3421</v>
      </c>
      <c r="Z44" s="23">
        <v>-2.604452159083988</v>
      </c>
      <c r="AA44" s="20">
        <v>262726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8896157</v>
      </c>
      <c r="D47" s="29">
        <f t="shared" ref="D47:Y47" si="1">SUM(D34:D46)</f>
        <v>0</v>
      </c>
      <c r="E47" s="30">
        <f t="shared" si="1"/>
        <v>9287391</v>
      </c>
      <c r="F47" s="31">
        <f t="shared" si="1"/>
        <v>9287391</v>
      </c>
      <c r="G47" s="31">
        <f t="shared" si="1"/>
        <v>131057</v>
      </c>
      <c r="H47" s="31">
        <f t="shared" si="1"/>
        <v>544524</v>
      </c>
      <c r="I47" s="31">
        <f t="shared" si="1"/>
        <v>696420</v>
      </c>
      <c r="J47" s="31">
        <f t="shared" si="1"/>
        <v>1372001</v>
      </c>
      <c r="K47" s="31">
        <f t="shared" si="1"/>
        <v>700439</v>
      </c>
      <c r="L47" s="31">
        <f t="shared" si="1"/>
        <v>844211</v>
      </c>
      <c r="M47" s="31">
        <f t="shared" si="1"/>
        <v>596170</v>
      </c>
      <c r="N47" s="31">
        <f t="shared" si="1"/>
        <v>2140820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3512821</v>
      </c>
      <c r="X47" s="31">
        <f t="shared" si="1"/>
        <v>4643676</v>
      </c>
      <c r="Y47" s="31">
        <f t="shared" si="1"/>
        <v>-1130855</v>
      </c>
      <c r="Z47" s="32">
        <f>+IF(X47&lt;&gt;0,+(Y47/X47)*100,0)</f>
        <v>-24.35258187694404</v>
      </c>
      <c r="AA47" s="29">
        <f>SUM(AA34:AA46)</f>
        <v>9287391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6065206</v>
      </c>
      <c r="D48" s="39">
        <f t="shared" si="2"/>
        <v>0</v>
      </c>
      <c r="E48" s="40">
        <f t="shared" si="2"/>
        <v>5662609</v>
      </c>
      <c r="F48" s="41">
        <f t="shared" si="2"/>
        <v>5662609</v>
      </c>
      <c r="G48" s="41">
        <f t="shared" si="2"/>
        <v>1115686</v>
      </c>
      <c r="H48" s="41">
        <f t="shared" si="2"/>
        <v>761369</v>
      </c>
      <c r="I48" s="41">
        <f t="shared" si="2"/>
        <v>-81529</v>
      </c>
      <c r="J48" s="41">
        <f t="shared" si="2"/>
        <v>1795526</v>
      </c>
      <c r="K48" s="41">
        <f t="shared" si="2"/>
        <v>1460593</v>
      </c>
      <c r="L48" s="41">
        <f t="shared" si="2"/>
        <v>682734</v>
      </c>
      <c r="M48" s="41">
        <f t="shared" si="2"/>
        <v>931610</v>
      </c>
      <c r="N48" s="41">
        <f t="shared" si="2"/>
        <v>3074937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4870463</v>
      </c>
      <c r="X48" s="41">
        <f t="shared" si="2"/>
        <v>2831316</v>
      </c>
      <c r="Y48" s="41">
        <f t="shared" si="2"/>
        <v>2039147</v>
      </c>
      <c r="Z48" s="42">
        <f>+IF(X48&lt;&gt;0,+(Y48/X48)*100,0)</f>
        <v>72.021173192960447</v>
      </c>
      <c r="AA48" s="39">
        <f>+AA32-AA47</f>
        <v>5662609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6065206</v>
      </c>
      <c r="D51" s="48">
        <f t="shared" si="3"/>
        <v>0</v>
      </c>
      <c r="E51" s="49">
        <f t="shared" si="3"/>
        <v>5662609</v>
      </c>
      <c r="F51" s="50">
        <f t="shared" si="3"/>
        <v>5662609</v>
      </c>
      <c r="G51" s="50">
        <f t="shared" si="3"/>
        <v>1115686</v>
      </c>
      <c r="H51" s="50">
        <f t="shared" si="3"/>
        <v>761369</v>
      </c>
      <c r="I51" s="50">
        <f t="shared" si="3"/>
        <v>-81529</v>
      </c>
      <c r="J51" s="50">
        <f t="shared" si="3"/>
        <v>1795526</v>
      </c>
      <c r="K51" s="50">
        <f t="shared" si="3"/>
        <v>1460593</v>
      </c>
      <c r="L51" s="50">
        <f t="shared" si="3"/>
        <v>682734</v>
      </c>
      <c r="M51" s="50">
        <f t="shared" si="3"/>
        <v>931610</v>
      </c>
      <c r="N51" s="50">
        <f t="shared" si="3"/>
        <v>3074937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4870463</v>
      </c>
      <c r="X51" s="50">
        <f t="shared" si="3"/>
        <v>2831316</v>
      </c>
      <c r="Y51" s="50">
        <f t="shared" si="3"/>
        <v>2039147</v>
      </c>
      <c r="Z51" s="51">
        <f>+IF(X51&lt;&gt;0,+(Y51/X51)*100,0)</f>
        <v>72.021173192960447</v>
      </c>
      <c r="AA51" s="48">
        <f>SUM(AA48:AA50)</f>
        <v>5662609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6065206</v>
      </c>
      <c r="D53" s="54">
        <f>+D51-D52</f>
        <v>0</v>
      </c>
      <c r="E53" s="55">
        <f t="shared" si="4"/>
        <v>5662609</v>
      </c>
      <c r="F53" s="56">
        <f t="shared" si="4"/>
        <v>5662609</v>
      </c>
      <c r="G53" s="56">
        <f t="shared" si="4"/>
        <v>1115686</v>
      </c>
      <c r="H53" s="56">
        <f t="shared" si="4"/>
        <v>761369</v>
      </c>
      <c r="I53" s="56">
        <f t="shared" si="4"/>
        <v>-81529</v>
      </c>
      <c r="J53" s="56">
        <f t="shared" si="4"/>
        <v>1795526</v>
      </c>
      <c r="K53" s="56">
        <f t="shared" si="4"/>
        <v>1460593</v>
      </c>
      <c r="L53" s="56">
        <f t="shared" si="4"/>
        <v>682734</v>
      </c>
      <c r="M53" s="56">
        <f t="shared" si="4"/>
        <v>931610</v>
      </c>
      <c r="N53" s="56">
        <f t="shared" si="4"/>
        <v>3074937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4870463</v>
      </c>
      <c r="X53" s="56">
        <f t="shared" si="4"/>
        <v>2831316</v>
      </c>
      <c r="Y53" s="56">
        <f t="shared" si="4"/>
        <v>2039147</v>
      </c>
      <c r="Z53" s="57">
        <f>+IF(X53&lt;&gt;0,+(Y53/X53)*100,0)</f>
        <v>72.021173192960447</v>
      </c>
      <c r="AA53" s="54">
        <f>+AA51-AA52</f>
        <v>5662609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6065206</v>
      </c>
      <c r="D56" s="48">
        <f>SUM(D53:D55)</f>
        <v>0</v>
      </c>
      <c r="E56" s="49">
        <f t="shared" si="5"/>
        <v>5662609</v>
      </c>
      <c r="F56" s="50">
        <f t="shared" si="5"/>
        <v>5662609</v>
      </c>
      <c r="G56" s="50">
        <f t="shared" si="5"/>
        <v>1115686</v>
      </c>
      <c r="H56" s="50">
        <f t="shared" si="5"/>
        <v>761369</v>
      </c>
      <c r="I56" s="50">
        <f t="shared" si="5"/>
        <v>-81529</v>
      </c>
      <c r="J56" s="50">
        <f t="shared" si="5"/>
        <v>1795526</v>
      </c>
      <c r="K56" s="50">
        <f t="shared" si="5"/>
        <v>1460593</v>
      </c>
      <c r="L56" s="50">
        <f t="shared" si="5"/>
        <v>682734</v>
      </c>
      <c r="M56" s="50">
        <f t="shared" si="5"/>
        <v>931610</v>
      </c>
      <c r="N56" s="50">
        <f t="shared" si="5"/>
        <v>3074937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4870463</v>
      </c>
      <c r="X56" s="50">
        <f t="shared" si="5"/>
        <v>2831316</v>
      </c>
      <c r="Y56" s="50">
        <f t="shared" si="5"/>
        <v>2039147</v>
      </c>
      <c r="Z56" s="51">
        <f>+IF(X56&lt;&gt;0,+(Y56/X56)*100,0)</f>
        <v>72.021173192960447</v>
      </c>
      <c r="AA56" s="48">
        <f>SUM(AA53:AA55)</f>
        <v>5662609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6065206</v>
      </c>
      <c r="D59" s="65">
        <f>SUM(D56:D58)</f>
        <v>0</v>
      </c>
      <c r="E59" s="66">
        <f t="shared" si="6"/>
        <v>5662609</v>
      </c>
      <c r="F59" s="67">
        <f t="shared" si="6"/>
        <v>5662609</v>
      </c>
      <c r="G59" s="67">
        <f t="shared" si="6"/>
        <v>1115686</v>
      </c>
      <c r="H59" s="67">
        <f t="shared" si="6"/>
        <v>761369</v>
      </c>
      <c r="I59" s="67">
        <f t="shared" si="6"/>
        <v>-81529</v>
      </c>
      <c r="J59" s="67">
        <f t="shared" si="6"/>
        <v>1795526</v>
      </c>
      <c r="K59" s="67">
        <f t="shared" si="6"/>
        <v>1460593</v>
      </c>
      <c r="L59" s="67">
        <f t="shared" si="6"/>
        <v>682734</v>
      </c>
      <c r="M59" s="67">
        <f t="shared" si="6"/>
        <v>931610</v>
      </c>
      <c r="N59" s="67">
        <f t="shared" si="6"/>
        <v>3074937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4870463</v>
      </c>
      <c r="X59" s="67">
        <f t="shared" si="6"/>
        <v>2831316</v>
      </c>
      <c r="Y59" s="67">
        <f t="shared" si="6"/>
        <v>2039147</v>
      </c>
      <c r="Z59" s="68">
        <f>+IF(X59&lt;&gt;0,+(Y59/X59)*100,0)</f>
        <v>72.021173192960447</v>
      </c>
      <c r="AA59" s="65">
        <f>SUM(AA56:AA58)</f>
        <v>5662609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>
        <v>828272</v>
      </c>
      <c r="L9" s="22">
        <v>820496</v>
      </c>
      <c r="M9" s="22">
        <v>824590</v>
      </c>
      <c r="N9" s="22">
        <v>2473358</v>
      </c>
      <c r="O9" s="22"/>
      <c r="P9" s="22"/>
      <c r="Q9" s="22"/>
      <c r="R9" s="22"/>
      <c r="S9" s="22"/>
      <c r="T9" s="22"/>
      <c r="U9" s="22"/>
      <c r="V9" s="22"/>
      <c r="W9" s="22">
        <v>4183624</v>
      </c>
      <c r="X9" s="22">
        <v>5039232</v>
      </c>
      <c r="Y9" s="22">
        <v>-855608</v>
      </c>
      <c r="Z9" s="23">
        <v>-16.978936472859356</v>
      </c>
      <c r="AA9" s="20">
        <v>10078470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>
        <v>232733</v>
      </c>
      <c r="L13" s="22">
        <v>232138</v>
      </c>
      <c r="M13" s="22">
        <v>236901</v>
      </c>
      <c r="N13" s="22">
        <v>701772</v>
      </c>
      <c r="O13" s="22"/>
      <c r="P13" s="22"/>
      <c r="Q13" s="22"/>
      <c r="R13" s="22"/>
      <c r="S13" s="22"/>
      <c r="T13" s="22"/>
      <c r="U13" s="22"/>
      <c r="V13" s="22"/>
      <c r="W13" s="22">
        <v>1373610</v>
      </c>
      <c r="X13" s="22">
        <v>986370</v>
      </c>
      <c r="Y13" s="22">
        <v>387240</v>
      </c>
      <c r="Z13" s="23">
        <v>39.259101554183523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4701350</v>
      </c>
      <c r="F25" s="22">
        <v>4701350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2350674</v>
      </c>
      <c r="Y25" s="22">
        <v>-2350674</v>
      </c>
      <c r="Z25" s="23">
        <v>-100</v>
      </c>
      <c r="AA25" s="20">
        <v>4701350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11585679</v>
      </c>
      <c r="D32" s="29">
        <f t="shared" ref="D32:Y32" si="0">SUM(D6:D31)</f>
        <v>0</v>
      </c>
      <c r="E32" s="30">
        <f t="shared" si="0"/>
        <v>16752570</v>
      </c>
      <c r="F32" s="31">
        <f t="shared" si="0"/>
        <v>16752570</v>
      </c>
      <c r="G32" s="31">
        <f t="shared" si="0"/>
        <v>0</v>
      </c>
      <c r="H32" s="31">
        <f t="shared" si="0"/>
        <v>1301383</v>
      </c>
      <c r="I32" s="31">
        <f t="shared" si="0"/>
        <v>1080721</v>
      </c>
      <c r="J32" s="31">
        <f t="shared" si="0"/>
        <v>2382104</v>
      </c>
      <c r="K32" s="31">
        <f t="shared" si="0"/>
        <v>1061005</v>
      </c>
      <c r="L32" s="31">
        <f t="shared" si="0"/>
        <v>1052634</v>
      </c>
      <c r="M32" s="31">
        <f t="shared" si="0"/>
        <v>1061491</v>
      </c>
      <c r="N32" s="31">
        <f t="shared" si="0"/>
        <v>3175130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5557234</v>
      </c>
      <c r="X32" s="31">
        <f t="shared" si="0"/>
        <v>8376276</v>
      </c>
      <c r="Y32" s="31">
        <f t="shared" si="0"/>
        <v>-2819042</v>
      </c>
      <c r="Z32" s="32">
        <f>+IF(X32&lt;&gt;0,+(Y32/X32)*100,0)</f>
        <v>-33.655075358070818</v>
      </c>
      <c r="AA32" s="29">
        <f>SUM(AA6:AA31)</f>
        <v>16752570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7870158</v>
      </c>
      <c r="D34" s="20"/>
      <c r="E34" s="21">
        <v>5826474</v>
      </c>
      <c r="F34" s="22">
        <v>5826474</v>
      </c>
      <c r="G34" s="22"/>
      <c r="H34" s="22">
        <v>560679</v>
      </c>
      <c r="I34" s="22">
        <v>599181</v>
      </c>
      <c r="J34" s="22">
        <v>1159860</v>
      </c>
      <c r="K34" s="22">
        <v>553981</v>
      </c>
      <c r="L34" s="22">
        <v>513186</v>
      </c>
      <c r="M34" s="22">
        <v>792856</v>
      </c>
      <c r="N34" s="22">
        <v>1860023</v>
      </c>
      <c r="O34" s="22"/>
      <c r="P34" s="22"/>
      <c r="Q34" s="22"/>
      <c r="R34" s="22"/>
      <c r="S34" s="22"/>
      <c r="T34" s="22"/>
      <c r="U34" s="22"/>
      <c r="V34" s="22"/>
      <c r="W34" s="22">
        <v>3019883</v>
      </c>
      <c r="X34" s="22">
        <v>2913198</v>
      </c>
      <c r="Y34" s="22">
        <v>106685</v>
      </c>
      <c r="Z34" s="23">
        <v>3.6621266388347102</v>
      </c>
      <c r="AA34" s="20">
        <v>5826474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530929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>
        <v>12780</v>
      </c>
      <c r="M37" s="22"/>
      <c r="N37" s="22">
        <v>12780</v>
      </c>
      <c r="O37" s="22"/>
      <c r="P37" s="22"/>
      <c r="Q37" s="22"/>
      <c r="R37" s="22"/>
      <c r="S37" s="22"/>
      <c r="T37" s="22"/>
      <c r="U37" s="22"/>
      <c r="V37" s="22"/>
      <c r="W37" s="22">
        <v>12780</v>
      </c>
      <c r="X37" s="22">
        <v>399996</v>
      </c>
      <c r="Y37" s="22">
        <v>-387216</v>
      </c>
      <c r="Z37" s="23">
        <v>-96.804968049680497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1511771</v>
      </c>
      <c r="F38" s="22">
        <v>1511771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755880</v>
      </c>
      <c r="Y38" s="22">
        <v>-755880</v>
      </c>
      <c r="Z38" s="23">
        <v>-100</v>
      </c>
      <c r="AA38" s="20">
        <v>1511771</v>
      </c>
    </row>
    <row r="39" spans="1:27" x14ac:dyDescent="0.25">
      <c r="A39" s="19" t="s">
        <v>65</v>
      </c>
      <c r="B39" s="15" t="s">
        <v>32</v>
      </c>
      <c r="C39" s="20">
        <v>956483</v>
      </c>
      <c r="D39" s="20"/>
      <c r="E39" s="21">
        <v>171680</v>
      </c>
      <c r="F39" s="22">
        <v>171680</v>
      </c>
      <c r="G39" s="22"/>
      <c r="H39" s="22">
        <v>14307</v>
      </c>
      <c r="I39" s="22">
        <v>14307</v>
      </c>
      <c r="J39" s="22">
        <v>28614</v>
      </c>
      <c r="K39" s="22">
        <v>14307</v>
      </c>
      <c r="L39" s="22">
        <v>14307</v>
      </c>
      <c r="M39" s="22"/>
      <c r="N39" s="22">
        <v>28614</v>
      </c>
      <c r="O39" s="22"/>
      <c r="P39" s="22"/>
      <c r="Q39" s="22"/>
      <c r="R39" s="22"/>
      <c r="S39" s="22"/>
      <c r="T39" s="22"/>
      <c r="U39" s="22"/>
      <c r="V39" s="22"/>
      <c r="W39" s="22">
        <v>57228</v>
      </c>
      <c r="X39" s="22">
        <v>85836</v>
      </c>
      <c r="Y39" s="22">
        <v>-28608</v>
      </c>
      <c r="Z39" s="23">
        <v>-33.328673283936809</v>
      </c>
      <c r="AA39" s="20">
        <v>171680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29338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49998</v>
      </c>
      <c r="Y41" s="22">
        <v>-49998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3124990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490625</v>
      </c>
      <c r="D44" s="20"/>
      <c r="E44" s="21">
        <v>2009254</v>
      </c>
      <c r="F44" s="22">
        <v>2009254</v>
      </c>
      <c r="G44" s="22"/>
      <c r="H44" s="22">
        <v>32079</v>
      </c>
      <c r="I44" s="22">
        <v>30665</v>
      </c>
      <c r="J44" s="22">
        <v>62744</v>
      </c>
      <c r="K44" s="22">
        <v>70647</v>
      </c>
      <c r="L44" s="22">
        <v>33207</v>
      </c>
      <c r="M44" s="22">
        <v>62383</v>
      </c>
      <c r="N44" s="22">
        <v>166237</v>
      </c>
      <c r="O44" s="22"/>
      <c r="P44" s="22"/>
      <c r="Q44" s="22"/>
      <c r="R44" s="22"/>
      <c r="S44" s="22"/>
      <c r="T44" s="22"/>
      <c r="U44" s="22"/>
      <c r="V44" s="22"/>
      <c r="W44" s="22">
        <v>228981</v>
      </c>
      <c r="X44" s="22">
        <v>1004610</v>
      </c>
      <c r="Y44" s="22">
        <v>-775629</v>
      </c>
      <c r="Z44" s="23">
        <v>-77.206975841371289</v>
      </c>
      <c r="AA44" s="20">
        <v>2009254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13002523</v>
      </c>
      <c r="D47" s="29">
        <f t="shared" ref="D47:Y47" si="1">SUM(D34:D46)</f>
        <v>0</v>
      </c>
      <c r="E47" s="30">
        <f t="shared" si="1"/>
        <v>10419179</v>
      </c>
      <c r="F47" s="31">
        <f t="shared" si="1"/>
        <v>10419179</v>
      </c>
      <c r="G47" s="31">
        <f t="shared" si="1"/>
        <v>0</v>
      </c>
      <c r="H47" s="31">
        <f t="shared" si="1"/>
        <v>607065</v>
      </c>
      <c r="I47" s="31">
        <f t="shared" si="1"/>
        <v>644153</v>
      </c>
      <c r="J47" s="31">
        <f t="shared" si="1"/>
        <v>1251218</v>
      </c>
      <c r="K47" s="31">
        <f t="shared" si="1"/>
        <v>638935</v>
      </c>
      <c r="L47" s="31">
        <f t="shared" si="1"/>
        <v>573480</v>
      </c>
      <c r="M47" s="31">
        <f t="shared" si="1"/>
        <v>855239</v>
      </c>
      <c r="N47" s="31">
        <f t="shared" si="1"/>
        <v>2067654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3318872</v>
      </c>
      <c r="X47" s="31">
        <f t="shared" si="1"/>
        <v>5209518</v>
      </c>
      <c r="Y47" s="31">
        <f t="shared" si="1"/>
        <v>-1890646</v>
      </c>
      <c r="Z47" s="32">
        <f>+IF(X47&lt;&gt;0,+(Y47/X47)*100,0)</f>
        <v>-36.292148333108742</v>
      </c>
      <c r="AA47" s="29">
        <f>SUM(AA34:AA46)</f>
        <v>10419179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-1416844</v>
      </c>
      <c r="D48" s="39">
        <f t="shared" si="2"/>
        <v>0</v>
      </c>
      <c r="E48" s="40">
        <f t="shared" si="2"/>
        <v>6333391</v>
      </c>
      <c r="F48" s="41">
        <f t="shared" si="2"/>
        <v>6333391</v>
      </c>
      <c r="G48" s="41">
        <f t="shared" si="2"/>
        <v>0</v>
      </c>
      <c r="H48" s="41">
        <f t="shared" si="2"/>
        <v>694318</v>
      </c>
      <c r="I48" s="41">
        <f t="shared" si="2"/>
        <v>436568</v>
      </c>
      <c r="J48" s="41">
        <f t="shared" si="2"/>
        <v>1130886</v>
      </c>
      <c r="K48" s="41">
        <f t="shared" si="2"/>
        <v>422070</v>
      </c>
      <c r="L48" s="41">
        <f t="shared" si="2"/>
        <v>479154</v>
      </c>
      <c r="M48" s="41">
        <f t="shared" si="2"/>
        <v>206252</v>
      </c>
      <c r="N48" s="41">
        <f t="shared" si="2"/>
        <v>1107476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2238362</v>
      </c>
      <c r="X48" s="41">
        <f t="shared" si="2"/>
        <v>3166758</v>
      </c>
      <c r="Y48" s="41">
        <f t="shared" si="2"/>
        <v>-928396</v>
      </c>
      <c r="Z48" s="42">
        <f>+IF(X48&lt;&gt;0,+(Y48/X48)*100,0)</f>
        <v>-29.316922859277533</v>
      </c>
      <c r="AA48" s="39">
        <f>+AA32-AA47</f>
        <v>6333391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-1416844</v>
      </c>
      <c r="D51" s="48">
        <f t="shared" si="3"/>
        <v>0</v>
      </c>
      <c r="E51" s="49">
        <f t="shared" si="3"/>
        <v>6333391</v>
      </c>
      <c r="F51" s="50">
        <f t="shared" si="3"/>
        <v>6333391</v>
      </c>
      <c r="G51" s="50">
        <f t="shared" si="3"/>
        <v>0</v>
      </c>
      <c r="H51" s="50">
        <f t="shared" si="3"/>
        <v>694318</v>
      </c>
      <c r="I51" s="50">
        <f t="shared" si="3"/>
        <v>436568</v>
      </c>
      <c r="J51" s="50">
        <f t="shared" si="3"/>
        <v>1130886</v>
      </c>
      <c r="K51" s="50">
        <f t="shared" si="3"/>
        <v>422070</v>
      </c>
      <c r="L51" s="50">
        <f t="shared" si="3"/>
        <v>479154</v>
      </c>
      <c r="M51" s="50">
        <f t="shared" si="3"/>
        <v>206252</v>
      </c>
      <c r="N51" s="50">
        <f t="shared" si="3"/>
        <v>1107476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2238362</v>
      </c>
      <c r="X51" s="50">
        <f t="shared" si="3"/>
        <v>3166758</v>
      </c>
      <c r="Y51" s="50">
        <f t="shared" si="3"/>
        <v>-928396</v>
      </c>
      <c r="Z51" s="51">
        <f>+IF(X51&lt;&gt;0,+(Y51/X51)*100,0)</f>
        <v>-29.316922859277533</v>
      </c>
      <c r="AA51" s="48">
        <f>SUM(AA48:AA50)</f>
        <v>6333391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-1416844</v>
      </c>
      <c r="D53" s="54">
        <f>+D51-D52</f>
        <v>0</v>
      </c>
      <c r="E53" s="55">
        <f t="shared" si="4"/>
        <v>6333391</v>
      </c>
      <c r="F53" s="56">
        <f t="shared" si="4"/>
        <v>6333391</v>
      </c>
      <c r="G53" s="56">
        <f t="shared" si="4"/>
        <v>0</v>
      </c>
      <c r="H53" s="56">
        <f t="shared" si="4"/>
        <v>694318</v>
      </c>
      <c r="I53" s="56">
        <f t="shared" si="4"/>
        <v>436568</v>
      </c>
      <c r="J53" s="56">
        <f t="shared" si="4"/>
        <v>1130886</v>
      </c>
      <c r="K53" s="56">
        <f t="shared" si="4"/>
        <v>422070</v>
      </c>
      <c r="L53" s="56">
        <f t="shared" si="4"/>
        <v>479154</v>
      </c>
      <c r="M53" s="56">
        <f t="shared" si="4"/>
        <v>206252</v>
      </c>
      <c r="N53" s="56">
        <f t="shared" si="4"/>
        <v>1107476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2238362</v>
      </c>
      <c r="X53" s="56">
        <f t="shared" si="4"/>
        <v>3166758</v>
      </c>
      <c r="Y53" s="56">
        <f t="shared" si="4"/>
        <v>-928396</v>
      </c>
      <c r="Z53" s="57">
        <f>+IF(X53&lt;&gt;0,+(Y53/X53)*100,0)</f>
        <v>-29.316922859277533</v>
      </c>
      <c r="AA53" s="54">
        <f>+AA51-AA52</f>
        <v>6333391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-1416844</v>
      </c>
      <c r="D56" s="48">
        <f>SUM(D53:D55)</f>
        <v>0</v>
      </c>
      <c r="E56" s="49">
        <f t="shared" si="5"/>
        <v>6333391</v>
      </c>
      <c r="F56" s="50">
        <f t="shared" si="5"/>
        <v>6333391</v>
      </c>
      <c r="G56" s="50">
        <f t="shared" si="5"/>
        <v>0</v>
      </c>
      <c r="H56" s="50">
        <f t="shared" si="5"/>
        <v>694318</v>
      </c>
      <c r="I56" s="50">
        <f t="shared" si="5"/>
        <v>436568</v>
      </c>
      <c r="J56" s="50">
        <f t="shared" si="5"/>
        <v>1130886</v>
      </c>
      <c r="K56" s="50">
        <f t="shared" si="5"/>
        <v>422070</v>
      </c>
      <c r="L56" s="50">
        <f t="shared" si="5"/>
        <v>479154</v>
      </c>
      <c r="M56" s="50">
        <f t="shared" si="5"/>
        <v>206252</v>
      </c>
      <c r="N56" s="50">
        <f t="shared" si="5"/>
        <v>1107476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2238362</v>
      </c>
      <c r="X56" s="50">
        <f t="shared" si="5"/>
        <v>3166758</v>
      </c>
      <c r="Y56" s="50">
        <f t="shared" si="5"/>
        <v>-928396</v>
      </c>
      <c r="Z56" s="51">
        <f>+IF(X56&lt;&gt;0,+(Y56/X56)*100,0)</f>
        <v>-29.316922859277533</v>
      </c>
      <c r="AA56" s="48">
        <f>SUM(AA53:AA55)</f>
        <v>6333391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-1416844</v>
      </c>
      <c r="D59" s="65">
        <f>SUM(D56:D58)</f>
        <v>0</v>
      </c>
      <c r="E59" s="66">
        <f t="shared" si="6"/>
        <v>6333391</v>
      </c>
      <c r="F59" s="67">
        <f t="shared" si="6"/>
        <v>6333391</v>
      </c>
      <c r="G59" s="67">
        <f t="shared" si="6"/>
        <v>0</v>
      </c>
      <c r="H59" s="67">
        <f t="shared" si="6"/>
        <v>694318</v>
      </c>
      <c r="I59" s="67">
        <f t="shared" si="6"/>
        <v>436568</v>
      </c>
      <c r="J59" s="67">
        <f t="shared" si="6"/>
        <v>1130886</v>
      </c>
      <c r="K59" s="67">
        <f t="shared" si="6"/>
        <v>422070</v>
      </c>
      <c r="L59" s="67">
        <f t="shared" si="6"/>
        <v>479154</v>
      </c>
      <c r="M59" s="67">
        <f t="shared" si="6"/>
        <v>206252</v>
      </c>
      <c r="N59" s="67">
        <f t="shared" si="6"/>
        <v>1107476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2238362</v>
      </c>
      <c r="X59" s="67">
        <f t="shared" si="6"/>
        <v>3166758</v>
      </c>
      <c r="Y59" s="67">
        <f t="shared" si="6"/>
        <v>-928396</v>
      </c>
      <c r="Z59" s="68">
        <f>+IF(X59&lt;&gt;0,+(Y59/X59)*100,0)</f>
        <v>-29.316922859277533</v>
      </c>
      <c r="AA59" s="65">
        <f>SUM(AA56:AA58)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>
        <v>3092583</v>
      </c>
      <c r="L9" s="22">
        <v>3059684</v>
      </c>
      <c r="M9" s="22">
        <v>3115214</v>
      </c>
      <c r="N9" s="22">
        <v>9267481</v>
      </c>
      <c r="O9" s="22"/>
      <c r="P9" s="22"/>
      <c r="Q9" s="22"/>
      <c r="R9" s="22"/>
      <c r="S9" s="22"/>
      <c r="T9" s="22"/>
      <c r="U9" s="22"/>
      <c r="V9" s="22"/>
      <c r="W9" s="22">
        <v>18910024</v>
      </c>
      <c r="X9" s="22">
        <v>19001508</v>
      </c>
      <c r="Y9" s="22">
        <v>-91484</v>
      </c>
      <c r="Z9" s="23">
        <v>-0.48145652439795827</v>
      </c>
      <c r="AA9" s="20">
        <v>35042530</v>
      </c>
    </row>
    <row r="10" spans="1:27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>
        <v>1335</v>
      </c>
      <c r="L10" s="22">
        <v>2413</v>
      </c>
      <c r="M10" s="22">
        <v>3861</v>
      </c>
      <c r="N10" s="22">
        <v>7609</v>
      </c>
      <c r="O10" s="22"/>
      <c r="P10" s="22"/>
      <c r="Q10" s="22"/>
      <c r="R10" s="22"/>
      <c r="S10" s="22"/>
      <c r="T10" s="22"/>
      <c r="U10" s="22"/>
      <c r="V10" s="22"/>
      <c r="W10" s="22">
        <v>13769</v>
      </c>
      <c r="X10" s="22"/>
      <c r="Y10" s="22">
        <v>13769</v>
      </c>
      <c r="Z10" s="23"/>
      <c r="AA10" s="20">
        <v>72608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>
        <v>62405</v>
      </c>
      <c r="L13" s="22">
        <v>65590</v>
      </c>
      <c r="M13" s="22">
        <v>64425</v>
      </c>
      <c r="N13" s="22">
        <v>192420</v>
      </c>
      <c r="O13" s="22"/>
      <c r="P13" s="22"/>
      <c r="Q13" s="22"/>
      <c r="R13" s="22"/>
      <c r="S13" s="22"/>
      <c r="T13" s="22"/>
      <c r="U13" s="22"/>
      <c r="V13" s="22"/>
      <c r="W13" s="22">
        <v>384049</v>
      </c>
      <c r="X13" s="22">
        <v>327259</v>
      </c>
      <c r="Y13" s="22">
        <v>56790</v>
      </c>
      <c r="Z13" s="23">
        <v>17.353227871502387</v>
      </c>
      <c r="AA13" s="20">
        <v>608332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11586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13300695</v>
      </c>
      <c r="D25" s="20"/>
      <c r="E25" s="21">
        <v>12920883</v>
      </c>
      <c r="F25" s="22">
        <v>12920883</v>
      </c>
      <c r="G25" s="22"/>
      <c r="H25" s="22"/>
      <c r="I25" s="22"/>
      <c r="J25" s="22"/>
      <c r="K25" s="22"/>
      <c r="L25" s="22"/>
      <c r="M25" s="22">
        <v>12920883</v>
      </c>
      <c r="N25" s="22">
        <v>12920883</v>
      </c>
      <c r="O25" s="22"/>
      <c r="P25" s="22"/>
      <c r="Q25" s="22"/>
      <c r="R25" s="22"/>
      <c r="S25" s="22"/>
      <c r="T25" s="22"/>
      <c r="U25" s="22"/>
      <c r="V25" s="22"/>
      <c r="W25" s="22">
        <v>12920883</v>
      </c>
      <c r="X25" s="22">
        <v>8613922</v>
      </c>
      <c r="Y25" s="22">
        <v>4306961</v>
      </c>
      <c r="Z25" s="23">
        <v>50</v>
      </c>
      <c r="AA25" s="20">
        <v>12920883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48132438</v>
      </c>
      <c r="D32" s="29">
        <f t="shared" ref="D32:Y32" si="0">SUM(D6:D31)</f>
        <v>0</v>
      </c>
      <c r="E32" s="30">
        <f t="shared" si="0"/>
        <v>48644353</v>
      </c>
      <c r="F32" s="31">
        <f t="shared" si="0"/>
        <v>48644353</v>
      </c>
      <c r="G32" s="31">
        <f t="shared" si="0"/>
        <v>3660704</v>
      </c>
      <c r="H32" s="31">
        <f t="shared" si="0"/>
        <v>3064956</v>
      </c>
      <c r="I32" s="31">
        <f t="shared" si="0"/>
        <v>3114672</v>
      </c>
      <c r="J32" s="31">
        <f t="shared" si="0"/>
        <v>9840332</v>
      </c>
      <c r="K32" s="31">
        <f t="shared" si="0"/>
        <v>3156323</v>
      </c>
      <c r="L32" s="31">
        <f t="shared" si="0"/>
        <v>3127687</v>
      </c>
      <c r="M32" s="31">
        <f t="shared" si="0"/>
        <v>16104383</v>
      </c>
      <c r="N32" s="31">
        <f t="shared" si="0"/>
        <v>22388393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32228725</v>
      </c>
      <c r="X32" s="31">
        <f t="shared" si="0"/>
        <v>27942689</v>
      </c>
      <c r="Y32" s="31">
        <f t="shared" si="0"/>
        <v>4286036</v>
      </c>
      <c r="Z32" s="32">
        <f>+IF(X32&lt;&gt;0,+(Y32/X32)*100,0)</f>
        <v>15.338666940751477</v>
      </c>
      <c r="AA32" s="29">
        <f>SUM(AA6:AA31)</f>
        <v>48644353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14455280</v>
      </c>
      <c r="D34" s="20"/>
      <c r="E34" s="21">
        <v>14817378</v>
      </c>
      <c r="F34" s="22">
        <v>14817378</v>
      </c>
      <c r="G34" s="22">
        <v>1074765</v>
      </c>
      <c r="H34" s="22">
        <v>1088557</v>
      </c>
      <c r="I34" s="22"/>
      <c r="J34" s="22">
        <v>2163322</v>
      </c>
      <c r="K34" s="22">
        <v>2313913</v>
      </c>
      <c r="L34" s="22">
        <v>1733990</v>
      </c>
      <c r="M34" s="22">
        <v>1377799</v>
      </c>
      <c r="N34" s="22">
        <v>5425702</v>
      </c>
      <c r="O34" s="22"/>
      <c r="P34" s="22"/>
      <c r="Q34" s="22"/>
      <c r="R34" s="22"/>
      <c r="S34" s="22"/>
      <c r="T34" s="22"/>
      <c r="U34" s="22"/>
      <c r="V34" s="22"/>
      <c r="W34" s="22">
        <v>7589024</v>
      </c>
      <c r="X34" s="22">
        <v>7748805</v>
      </c>
      <c r="Y34" s="22">
        <v>-159781</v>
      </c>
      <c r="Z34" s="23">
        <v>-2.062008270952747</v>
      </c>
      <c r="AA34" s="20">
        <v>14817378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2777933</v>
      </c>
      <c r="D37" s="20"/>
      <c r="E37" s="21">
        <v>2815657</v>
      </c>
      <c r="F37" s="22">
        <v>2815657</v>
      </c>
      <c r="G37" s="22">
        <v>101939</v>
      </c>
      <c r="H37" s="22">
        <v>273278</v>
      </c>
      <c r="I37" s="22">
        <v>221292</v>
      </c>
      <c r="J37" s="22">
        <v>596509</v>
      </c>
      <c r="K37" s="22">
        <v>208854</v>
      </c>
      <c r="L37" s="22">
        <v>157493</v>
      </c>
      <c r="M37" s="22">
        <v>205867</v>
      </c>
      <c r="N37" s="22">
        <v>572214</v>
      </c>
      <c r="O37" s="22"/>
      <c r="P37" s="22"/>
      <c r="Q37" s="22"/>
      <c r="R37" s="22"/>
      <c r="S37" s="22"/>
      <c r="T37" s="22"/>
      <c r="U37" s="22"/>
      <c r="V37" s="22"/>
      <c r="W37" s="22">
        <v>1168723</v>
      </c>
      <c r="X37" s="22">
        <v>1225175</v>
      </c>
      <c r="Y37" s="22">
        <v>-56452</v>
      </c>
      <c r="Z37" s="23">
        <v>-4.6076682922847754</v>
      </c>
      <c r="AA37" s="20">
        <v>2815657</v>
      </c>
    </row>
    <row r="38" spans="1:27" x14ac:dyDescent="0.25">
      <c r="A38" s="19" t="s">
        <v>64</v>
      </c>
      <c r="B38" s="15" t="s">
        <v>32</v>
      </c>
      <c r="C38" s="20">
        <v>1911144</v>
      </c>
      <c r="D38" s="20"/>
      <c r="E38" s="21">
        <v>104610</v>
      </c>
      <c r="F38" s="22">
        <v>104610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52308</v>
      </c>
      <c r="Y38" s="22">
        <v>-52308</v>
      </c>
      <c r="Z38" s="23">
        <v>-100</v>
      </c>
      <c r="AA38" s="20">
        <v>104610</v>
      </c>
    </row>
    <row r="39" spans="1:27" x14ac:dyDescent="0.25">
      <c r="A39" s="19" t="s">
        <v>65</v>
      </c>
      <c r="B39" s="15" t="s">
        <v>32</v>
      </c>
      <c r="C39" s="20">
        <v>5992092</v>
      </c>
      <c r="D39" s="20"/>
      <c r="E39" s="21">
        <v>5302123</v>
      </c>
      <c r="F39" s="22">
        <v>5302123</v>
      </c>
      <c r="G39" s="22"/>
      <c r="H39" s="22"/>
      <c r="I39" s="22"/>
      <c r="J39" s="22"/>
      <c r="K39" s="22"/>
      <c r="L39" s="22"/>
      <c r="M39" s="22">
        <v>1988528</v>
      </c>
      <c r="N39" s="22">
        <v>1988528</v>
      </c>
      <c r="O39" s="22"/>
      <c r="P39" s="22"/>
      <c r="Q39" s="22"/>
      <c r="R39" s="22"/>
      <c r="S39" s="22"/>
      <c r="T39" s="22"/>
      <c r="U39" s="22"/>
      <c r="V39" s="22"/>
      <c r="W39" s="22">
        <v>1988528</v>
      </c>
      <c r="X39" s="22">
        <v>3085025</v>
      </c>
      <c r="Y39" s="22">
        <v>-1096497</v>
      </c>
      <c r="Z39" s="23">
        <v>-35.542564484890718</v>
      </c>
      <c r="AA39" s="20">
        <v>5302123</v>
      </c>
    </row>
    <row r="40" spans="1:27" x14ac:dyDescent="0.25">
      <c r="A40" s="19" t="s">
        <v>40</v>
      </c>
      <c r="B40" s="15" t="s">
        <v>32</v>
      </c>
      <c r="C40" s="20">
        <v>6467417</v>
      </c>
      <c r="D40" s="20"/>
      <c r="E40" s="21">
        <v>8364870</v>
      </c>
      <c r="F40" s="22">
        <v>8364870</v>
      </c>
      <c r="G40" s="22"/>
      <c r="H40" s="22"/>
      <c r="I40" s="22"/>
      <c r="J40" s="22"/>
      <c r="K40" s="22"/>
      <c r="L40" s="22"/>
      <c r="M40" s="22">
        <v>94739</v>
      </c>
      <c r="N40" s="22">
        <v>94739</v>
      </c>
      <c r="O40" s="22"/>
      <c r="P40" s="22"/>
      <c r="Q40" s="22"/>
      <c r="R40" s="22"/>
      <c r="S40" s="22"/>
      <c r="T40" s="22"/>
      <c r="U40" s="22"/>
      <c r="V40" s="22"/>
      <c r="W40" s="22">
        <v>94739</v>
      </c>
      <c r="X40" s="22">
        <v>83319</v>
      </c>
      <c r="Y40" s="22">
        <v>11420</v>
      </c>
      <c r="Z40" s="23">
        <v>13.706357493488881</v>
      </c>
      <c r="AA40" s="20">
        <v>8364870</v>
      </c>
    </row>
    <row r="41" spans="1:27" x14ac:dyDescent="0.25">
      <c r="A41" s="19" t="s">
        <v>66</v>
      </c>
      <c r="B41" s="15" t="s">
        <v>32</v>
      </c>
      <c r="C41" s="20">
        <v>3346836</v>
      </c>
      <c r="D41" s="20"/>
      <c r="E41" s="21">
        <v>4167683</v>
      </c>
      <c r="F41" s="22">
        <v>4167683</v>
      </c>
      <c r="G41" s="22">
        <v>127204</v>
      </c>
      <c r="H41" s="22">
        <v>262855</v>
      </c>
      <c r="I41" s="22">
        <v>272897</v>
      </c>
      <c r="J41" s="22">
        <v>662956</v>
      </c>
      <c r="K41" s="22">
        <v>196718</v>
      </c>
      <c r="L41" s="22">
        <v>181028</v>
      </c>
      <c r="M41" s="22">
        <v>363287</v>
      </c>
      <c r="N41" s="22">
        <v>741033</v>
      </c>
      <c r="O41" s="22"/>
      <c r="P41" s="22"/>
      <c r="Q41" s="22"/>
      <c r="R41" s="22"/>
      <c r="S41" s="22"/>
      <c r="T41" s="22"/>
      <c r="U41" s="22"/>
      <c r="V41" s="22"/>
      <c r="W41" s="22">
        <v>1403989</v>
      </c>
      <c r="X41" s="22">
        <v>1962625</v>
      </c>
      <c r="Y41" s="22">
        <v>-558636</v>
      </c>
      <c r="Z41" s="23">
        <v>-28.463715686898922</v>
      </c>
      <c r="AA41" s="20">
        <v>4167683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1137862</v>
      </c>
      <c r="D43" s="20"/>
      <c r="E43" s="21">
        <v>1754990</v>
      </c>
      <c r="F43" s="22">
        <v>1754990</v>
      </c>
      <c r="G43" s="22">
        <v>-3633</v>
      </c>
      <c r="H43" s="22">
        <v>6926</v>
      </c>
      <c r="I43" s="22">
        <v>111</v>
      </c>
      <c r="J43" s="22">
        <v>3404</v>
      </c>
      <c r="K43" s="22">
        <v>9164</v>
      </c>
      <c r="L43" s="22">
        <v>17765</v>
      </c>
      <c r="M43" s="22">
        <v>114880</v>
      </c>
      <c r="N43" s="22">
        <v>141809</v>
      </c>
      <c r="O43" s="22"/>
      <c r="P43" s="22"/>
      <c r="Q43" s="22"/>
      <c r="R43" s="22"/>
      <c r="S43" s="22"/>
      <c r="T43" s="22"/>
      <c r="U43" s="22"/>
      <c r="V43" s="22"/>
      <c r="W43" s="22">
        <v>145213</v>
      </c>
      <c r="X43" s="22">
        <v>786005</v>
      </c>
      <c r="Y43" s="22">
        <v>-640792</v>
      </c>
      <c r="Z43" s="23">
        <v>-81.525181137524569</v>
      </c>
      <c r="AA43" s="20">
        <v>1754990</v>
      </c>
    </row>
    <row r="44" spans="1:27" x14ac:dyDescent="0.25">
      <c r="A44" s="19" t="s">
        <v>69</v>
      </c>
      <c r="B44" s="15" t="s">
        <v>32</v>
      </c>
      <c r="C44" s="20">
        <v>2095421</v>
      </c>
      <c r="D44" s="20"/>
      <c r="E44" s="21">
        <v>1866998</v>
      </c>
      <c r="F44" s="22">
        <v>1866998</v>
      </c>
      <c r="G44" s="22">
        <v>8228</v>
      </c>
      <c r="H44" s="22">
        <v>126692</v>
      </c>
      <c r="I44" s="22">
        <v>107118</v>
      </c>
      <c r="J44" s="22">
        <v>242038</v>
      </c>
      <c r="K44" s="22">
        <v>588205</v>
      </c>
      <c r="L44" s="22">
        <v>339535</v>
      </c>
      <c r="M44" s="22">
        <v>185650</v>
      </c>
      <c r="N44" s="22">
        <v>1113390</v>
      </c>
      <c r="O44" s="22"/>
      <c r="P44" s="22"/>
      <c r="Q44" s="22"/>
      <c r="R44" s="22"/>
      <c r="S44" s="22"/>
      <c r="T44" s="22"/>
      <c r="U44" s="22"/>
      <c r="V44" s="22"/>
      <c r="W44" s="22">
        <v>1355428</v>
      </c>
      <c r="X44" s="22">
        <v>1392951</v>
      </c>
      <c r="Y44" s="22">
        <v>-37523</v>
      </c>
      <c r="Z44" s="23">
        <v>-2.6937774552012241</v>
      </c>
      <c r="AA44" s="20">
        <v>1866998</v>
      </c>
    </row>
    <row r="45" spans="1:27" x14ac:dyDescent="0.25">
      <c r="A45" s="19" t="s">
        <v>70</v>
      </c>
      <c r="B45" s="15" t="s">
        <v>32</v>
      </c>
      <c r="C45" s="20">
        <v>924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38184909</v>
      </c>
      <c r="D47" s="29">
        <f t="shared" ref="D47:Y47" si="1">SUM(D34:D46)</f>
        <v>0</v>
      </c>
      <c r="E47" s="30">
        <f t="shared" si="1"/>
        <v>39194309</v>
      </c>
      <c r="F47" s="31">
        <f t="shared" si="1"/>
        <v>39194309</v>
      </c>
      <c r="G47" s="31">
        <f t="shared" si="1"/>
        <v>1308503</v>
      </c>
      <c r="H47" s="31">
        <f t="shared" si="1"/>
        <v>1758308</v>
      </c>
      <c r="I47" s="31">
        <f t="shared" si="1"/>
        <v>601418</v>
      </c>
      <c r="J47" s="31">
        <f t="shared" si="1"/>
        <v>3668229</v>
      </c>
      <c r="K47" s="31">
        <f t="shared" si="1"/>
        <v>3316854</v>
      </c>
      <c r="L47" s="31">
        <f t="shared" si="1"/>
        <v>2429811</v>
      </c>
      <c r="M47" s="31">
        <f t="shared" si="1"/>
        <v>4330750</v>
      </c>
      <c r="N47" s="31">
        <f t="shared" si="1"/>
        <v>10077415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13745644</v>
      </c>
      <c r="X47" s="31">
        <f t="shared" si="1"/>
        <v>16336213</v>
      </c>
      <c r="Y47" s="31">
        <f t="shared" si="1"/>
        <v>-2590569</v>
      </c>
      <c r="Z47" s="32">
        <f>+IF(X47&lt;&gt;0,+(Y47/X47)*100,0)</f>
        <v>-15.857830697971433</v>
      </c>
      <c r="AA47" s="29">
        <f>SUM(AA34:AA46)</f>
        <v>39194309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9947529</v>
      </c>
      <c r="D48" s="39">
        <f t="shared" si="2"/>
        <v>0</v>
      </c>
      <c r="E48" s="40">
        <f t="shared" si="2"/>
        <v>9450044</v>
      </c>
      <c r="F48" s="41">
        <f t="shared" si="2"/>
        <v>9450044</v>
      </c>
      <c r="G48" s="41">
        <f t="shared" si="2"/>
        <v>2352201</v>
      </c>
      <c r="H48" s="41">
        <f t="shared" si="2"/>
        <v>1306648</v>
      </c>
      <c r="I48" s="41">
        <f t="shared" si="2"/>
        <v>2513254</v>
      </c>
      <c r="J48" s="41">
        <f t="shared" si="2"/>
        <v>6172103</v>
      </c>
      <c r="K48" s="41">
        <f t="shared" si="2"/>
        <v>-160531</v>
      </c>
      <c r="L48" s="41">
        <f t="shared" si="2"/>
        <v>697876</v>
      </c>
      <c r="M48" s="41">
        <f t="shared" si="2"/>
        <v>11773633</v>
      </c>
      <c r="N48" s="41">
        <f t="shared" si="2"/>
        <v>12310978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18483081</v>
      </c>
      <c r="X48" s="41">
        <f t="shared" si="2"/>
        <v>11606476</v>
      </c>
      <c r="Y48" s="41">
        <f t="shared" si="2"/>
        <v>6876605</v>
      </c>
      <c r="Z48" s="42">
        <f>+IF(X48&lt;&gt;0,+(Y48/X48)*100,0)</f>
        <v>59.24800085745234</v>
      </c>
      <c r="AA48" s="39">
        <f>+AA32-AA47</f>
        <v>9450044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9947529</v>
      </c>
      <c r="D51" s="48">
        <f t="shared" si="3"/>
        <v>0</v>
      </c>
      <c r="E51" s="49">
        <f t="shared" si="3"/>
        <v>9450044</v>
      </c>
      <c r="F51" s="50">
        <f t="shared" si="3"/>
        <v>9450044</v>
      </c>
      <c r="G51" s="50">
        <f t="shared" si="3"/>
        <v>2352201</v>
      </c>
      <c r="H51" s="50">
        <f t="shared" si="3"/>
        <v>1306648</v>
      </c>
      <c r="I51" s="50">
        <f t="shared" si="3"/>
        <v>2513254</v>
      </c>
      <c r="J51" s="50">
        <f t="shared" si="3"/>
        <v>6172103</v>
      </c>
      <c r="K51" s="50">
        <f t="shared" si="3"/>
        <v>-160531</v>
      </c>
      <c r="L51" s="50">
        <f t="shared" si="3"/>
        <v>697876</v>
      </c>
      <c r="M51" s="50">
        <f t="shared" si="3"/>
        <v>11773633</v>
      </c>
      <c r="N51" s="50">
        <f t="shared" si="3"/>
        <v>12310978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18483081</v>
      </c>
      <c r="X51" s="50">
        <f t="shared" si="3"/>
        <v>11606476</v>
      </c>
      <c r="Y51" s="50">
        <f t="shared" si="3"/>
        <v>6876605</v>
      </c>
      <c r="Z51" s="51">
        <f>+IF(X51&lt;&gt;0,+(Y51/X51)*100,0)</f>
        <v>59.24800085745234</v>
      </c>
      <c r="AA51" s="48">
        <f>SUM(AA48:AA50)</f>
        <v>9450044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9947529</v>
      </c>
      <c r="D53" s="54">
        <f>+D51-D52</f>
        <v>0</v>
      </c>
      <c r="E53" s="55">
        <f t="shared" si="4"/>
        <v>9450044</v>
      </c>
      <c r="F53" s="56">
        <f t="shared" si="4"/>
        <v>9450044</v>
      </c>
      <c r="G53" s="56">
        <f t="shared" si="4"/>
        <v>2352201</v>
      </c>
      <c r="H53" s="56">
        <f t="shared" si="4"/>
        <v>1306648</v>
      </c>
      <c r="I53" s="56">
        <f t="shared" si="4"/>
        <v>2513254</v>
      </c>
      <c r="J53" s="56">
        <f t="shared" si="4"/>
        <v>6172103</v>
      </c>
      <c r="K53" s="56">
        <f t="shared" si="4"/>
        <v>-160531</v>
      </c>
      <c r="L53" s="56">
        <f t="shared" si="4"/>
        <v>697876</v>
      </c>
      <c r="M53" s="56">
        <f t="shared" si="4"/>
        <v>11773633</v>
      </c>
      <c r="N53" s="56">
        <f t="shared" si="4"/>
        <v>12310978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18483081</v>
      </c>
      <c r="X53" s="56">
        <f t="shared" si="4"/>
        <v>11606476</v>
      </c>
      <c r="Y53" s="56">
        <f t="shared" si="4"/>
        <v>6876605</v>
      </c>
      <c r="Z53" s="57">
        <f>+IF(X53&lt;&gt;0,+(Y53/X53)*100,0)</f>
        <v>59.24800085745234</v>
      </c>
      <c r="AA53" s="54">
        <f>+AA51-AA52</f>
        <v>9450044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9947529</v>
      </c>
      <c r="D56" s="48">
        <f>SUM(D53:D55)</f>
        <v>0</v>
      </c>
      <c r="E56" s="49">
        <f t="shared" si="5"/>
        <v>9450044</v>
      </c>
      <c r="F56" s="50">
        <f t="shared" si="5"/>
        <v>9450044</v>
      </c>
      <c r="G56" s="50">
        <f t="shared" si="5"/>
        <v>2352201</v>
      </c>
      <c r="H56" s="50">
        <f t="shared" si="5"/>
        <v>1306648</v>
      </c>
      <c r="I56" s="50">
        <f t="shared" si="5"/>
        <v>2513254</v>
      </c>
      <c r="J56" s="50">
        <f t="shared" si="5"/>
        <v>6172103</v>
      </c>
      <c r="K56" s="50">
        <f t="shared" si="5"/>
        <v>-160531</v>
      </c>
      <c r="L56" s="50">
        <f t="shared" si="5"/>
        <v>697876</v>
      </c>
      <c r="M56" s="50">
        <f t="shared" si="5"/>
        <v>11773633</v>
      </c>
      <c r="N56" s="50">
        <f t="shared" si="5"/>
        <v>12310978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18483081</v>
      </c>
      <c r="X56" s="50">
        <f t="shared" si="5"/>
        <v>11606476</v>
      </c>
      <c r="Y56" s="50">
        <f t="shared" si="5"/>
        <v>6876605</v>
      </c>
      <c r="Z56" s="51">
        <f>+IF(X56&lt;&gt;0,+(Y56/X56)*100,0)</f>
        <v>59.24800085745234</v>
      </c>
      <c r="AA56" s="48">
        <f>SUM(AA53:AA55)</f>
        <v>9450044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9947529</v>
      </c>
      <c r="D59" s="65">
        <f>SUM(D56:D58)</f>
        <v>0</v>
      </c>
      <c r="E59" s="66">
        <f t="shared" si="6"/>
        <v>9450044</v>
      </c>
      <c r="F59" s="67">
        <f t="shared" si="6"/>
        <v>9450044</v>
      </c>
      <c r="G59" s="67">
        <f t="shared" si="6"/>
        <v>2352201</v>
      </c>
      <c r="H59" s="67">
        <f t="shared" si="6"/>
        <v>1306648</v>
      </c>
      <c r="I59" s="67">
        <f t="shared" si="6"/>
        <v>2513254</v>
      </c>
      <c r="J59" s="67">
        <f t="shared" si="6"/>
        <v>6172103</v>
      </c>
      <c r="K59" s="67">
        <f t="shared" si="6"/>
        <v>-160531</v>
      </c>
      <c r="L59" s="67">
        <f t="shared" si="6"/>
        <v>697876</v>
      </c>
      <c r="M59" s="67">
        <f t="shared" si="6"/>
        <v>11773633</v>
      </c>
      <c r="N59" s="67">
        <f t="shared" si="6"/>
        <v>12310978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18483081</v>
      </c>
      <c r="X59" s="67">
        <f t="shared" si="6"/>
        <v>11606476</v>
      </c>
      <c r="Y59" s="67">
        <f t="shared" si="6"/>
        <v>6876605</v>
      </c>
      <c r="Z59" s="68">
        <f>+IF(X59&lt;&gt;0,+(Y59/X59)*100,0)</f>
        <v>59.24800085745234</v>
      </c>
      <c r="AA59" s="65">
        <f>SUM(AA56:AA58)</f>
        <v>9450044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102730767</v>
      </c>
      <c r="G9" s="22">
        <v>7969076</v>
      </c>
      <c r="H9" s="22">
        <v>7936500</v>
      </c>
      <c r="I9" s="22">
        <v>8141349</v>
      </c>
      <c r="J9" s="22">
        <v>24046925</v>
      </c>
      <c r="K9" s="22">
        <v>8139138</v>
      </c>
      <c r="L9" s="22">
        <v>8139498</v>
      </c>
      <c r="M9" s="22">
        <v>8154568</v>
      </c>
      <c r="N9" s="22">
        <v>24433204</v>
      </c>
      <c r="O9" s="22"/>
      <c r="P9" s="22"/>
      <c r="Q9" s="22"/>
      <c r="R9" s="22"/>
      <c r="S9" s="22"/>
      <c r="T9" s="22"/>
      <c r="U9" s="22"/>
      <c r="V9" s="22"/>
      <c r="W9" s="22">
        <v>48480129</v>
      </c>
      <c r="X9" s="22">
        <v>50888251</v>
      </c>
      <c r="Y9" s="22">
        <v>-2408122</v>
      </c>
      <c r="Z9" s="23">
        <v>-4.7321767847749374</v>
      </c>
      <c r="AA9" s="20">
        <v>102730767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1841990</v>
      </c>
      <c r="G13" s="22">
        <v>156227</v>
      </c>
      <c r="H13" s="22">
        <v>155696</v>
      </c>
      <c r="I13" s="22">
        <v>146127</v>
      </c>
      <c r="J13" s="22">
        <v>458050</v>
      </c>
      <c r="K13" s="22">
        <v>145237</v>
      </c>
      <c r="L13" s="22">
        <v>149318</v>
      </c>
      <c r="M13" s="22">
        <v>148575</v>
      </c>
      <c r="N13" s="22">
        <v>443130</v>
      </c>
      <c r="O13" s="22"/>
      <c r="P13" s="22"/>
      <c r="Q13" s="22"/>
      <c r="R13" s="22"/>
      <c r="S13" s="22"/>
      <c r="T13" s="22"/>
      <c r="U13" s="22"/>
      <c r="V13" s="22"/>
      <c r="W13" s="22">
        <v>901180</v>
      </c>
      <c r="X13" s="22">
        <v>807599</v>
      </c>
      <c r="Y13" s="22">
        <v>93581</v>
      </c>
      <c r="Z13" s="23">
        <v>11.587557686426059</v>
      </c>
      <c r="AA13" s="20">
        <v>1841990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1015593</v>
      </c>
      <c r="D19" s="20"/>
      <c r="E19" s="21">
        <v>1200100</v>
      </c>
      <c r="F19" s="22">
        <v>1200100</v>
      </c>
      <c r="G19" s="22">
        <v>54807</v>
      </c>
      <c r="H19" s="22">
        <v>255008</v>
      </c>
      <c r="I19" s="22">
        <v>155674</v>
      </c>
      <c r="J19" s="22">
        <v>465489</v>
      </c>
      <c r="K19" s="22">
        <v>144550</v>
      </c>
      <c r="L19" s="22">
        <v>279014</v>
      </c>
      <c r="M19" s="22">
        <v>121894</v>
      </c>
      <c r="N19" s="22">
        <v>545458</v>
      </c>
      <c r="O19" s="22"/>
      <c r="P19" s="22"/>
      <c r="Q19" s="22"/>
      <c r="R19" s="22"/>
      <c r="S19" s="22"/>
      <c r="T19" s="22"/>
      <c r="U19" s="22"/>
      <c r="V19" s="22"/>
      <c r="W19" s="22">
        <v>1010947</v>
      </c>
      <c r="X19" s="22">
        <v>421924</v>
      </c>
      <c r="Y19" s="22">
        <v>589023</v>
      </c>
      <c r="Z19" s="23">
        <v>139.60405191456283</v>
      </c>
      <c r="AA19" s="20">
        <v>1200100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>
        <v>670</v>
      </c>
      <c r="L24" s="22">
        <v>9539</v>
      </c>
      <c r="M24" s="22">
        <v>4887</v>
      </c>
      <c r="N24" s="22">
        <v>15096</v>
      </c>
      <c r="O24" s="22"/>
      <c r="P24" s="22"/>
      <c r="Q24" s="22"/>
      <c r="R24" s="22"/>
      <c r="S24" s="22"/>
      <c r="T24" s="22"/>
      <c r="U24" s="22"/>
      <c r="V24" s="22"/>
      <c r="W24" s="22">
        <v>22664</v>
      </c>
      <c r="X24" s="22"/>
      <c r="Y24" s="22">
        <v>22664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28528274</v>
      </c>
      <c r="D25" s="20"/>
      <c r="E25" s="21">
        <v>30518503</v>
      </c>
      <c r="F25" s="22">
        <v>30518503</v>
      </c>
      <c r="G25" s="22">
        <v>28528274</v>
      </c>
      <c r="H25" s="22"/>
      <c r="I25" s="22"/>
      <c r="J25" s="22">
        <v>28528274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28528274</v>
      </c>
      <c r="X25" s="22"/>
      <c r="Y25" s="22">
        <v>28528274</v>
      </c>
      <c r="Z25" s="23"/>
      <c r="AA25" s="20">
        <v>30518503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33382</v>
      </c>
      <c r="N29" s="22">
        <v>33382</v>
      </c>
      <c r="O29" s="22"/>
      <c r="P29" s="22"/>
      <c r="Q29" s="22"/>
      <c r="R29" s="22"/>
      <c r="S29" s="22"/>
      <c r="T29" s="22"/>
      <c r="U29" s="22"/>
      <c r="V29" s="22"/>
      <c r="W29" s="22">
        <v>33382</v>
      </c>
      <c r="X29" s="22"/>
      <c r="Y29" s="22">
        <v>33382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121291380</v>
      </c>
      <c r="D32" s="29">
        <f t="shared" ref="D32:Y32" si="0">SUM(D6:D31)</f>
        <v>0</v>
      </c>
      <c r="E32" s="30">
        <f t="shared" si="0"/>
        <v>136291360</v>
      </c>
      <c r="F32" s="31">
        <f t="shared" si="0"/>
        <v>136291360</v>
      </c>
      <c r="G32" s="31">
        <f t="shared" si="0"/>
        <v>36708858</v>
      </c>
      <c r="H32" s="31">
        <f t="shared" si="0"/>
        <v>8349608</v>
      </c>
      <c r="I32" s="31">
        <f t="shared" si="0"/>
        <v>8447840</v>
      </c>
      <c r="J32" s="31">
        <f t="shared" si="0"/>
        <v>53506306</v>
      </c>
      <c r="K32" s="31">
        <f t="shared" si="0"/>
        <v>8429595</v>
      </c>
      <c r="L32" s="31">
        <f t="shared" si="0"/>
        <v>8577369</v>
      </c>
      <c r="M32" s="31">
        <f t="shared" si="0"/>
        <v>8463306</v>
      </c>
      <c r="N32" s="31">
        <f t="shared" si="0"/>
        <v>25470270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78976576</v>
      </c>
      <c r="X32" s="31">
        <f t="shared" si="0"/>
        <v>52117774</v>
      </c>
      <c r="Y32" s="31">
        <f t="shared" si="0"/>
        <v>26858802</v>
      </c>
      <c r="Z32" s="32">
        <f>+IF(X32&lt;&gt;0,+(Y32/X32)*100,0)</f>
        <v>51.534821882454153</v>
      </c>
      <c r="AA32" s="29">
        <f>SUM(AA6:AA31)</f>
        <v>136291360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24887698</v>
      </c>
      <c r="D34" s="20"/>
      <c r="E34" s="21">
        <v>24750243</v>
      </c>
      <c r="F34" s="22">
        <v>24750243</v>
      </c>
      <c r="G34" s="22">
        <v>2104567</v>
      </c>
      <c r="H34" s="22">
        <v>2134310</v>
      </c>
      <c r="I34" s="22">
        <v>2050675</v>
      </c>
      <c r="J34" s="22">
        <v>6289552</v>
      </c>
      <c r="K34" s="22">
        <v>2371112</v>
      </c>
      <c r="L34" s="22">
        <v>2143520</v>
      </c>
      <c r="M34" s="22">
        <v>2231370</v>
      </c>
      <c r="N34" s="22">
        <v>6746002</v>
      </c>
      <c r="O34" s="22"/>
      <c r="P34" s="22"/>
      <c r="Q34" s="22"/>
      <c r="R34" s="22"/>
      <c r="S34" s="22"/>
      <c r="T34" s="22"/>
      <c r="U34" s="22"/>
      <c r="V34" s="22"/>
      <c r="W34" s="22">
        <v>13035554</v>
      </c>
      <c r="X34" s="22">
        <v>12234951</v>
      </c>
      <c r="Y34" s="22">
        <v>800603</v>
      </c>
      <c r="Z34" s="23">
        <v>6.5435734070369387</v>
      </c>
      <c r="AA34" s="20">
        <v>24750243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13471014</v>
      </c>
      <c r="D37" s="20"/>
      <c r="E37" s="21">
        <v>10912422</v>
      </c>
      <c r="F37" s="22">
        <v>11154122</v>
      </c>
      <c r="G37" s="22">
        <v>549491</v>
      </c>
      <c r="H37" s="22">
        <v>2459067</v>
      </c>
      <c r="I37" s="22">
        <v>596239</v>
      </c>
      <c r="J37" s="22">
        <v>3604797</v>
      </c>
      <c r="K37" s="22">
        <v>363845</v>
      </c>
      <c r="L37" s="22">
        <v>2932699</v>
      </c>
      <c r="M37" s="22">
        <v>696522</v>
      </c>
      <c r="N37" s="22">
        <v>3993066</v>
      </c>
      <c r="O37" s="22"/>
      <c r="P37" s="22"/>
      <c r="Q37" s="22"/>
      <c r="R37" s="22"/>
      <c r="S37" s="22"/>
      <c r="T37" s="22"/>
      <c r="U37" s="22"/>
      <c r="V37" s="22"/>
      <c r="W37" s="22">
        <v>7597863</v>
      </c>
      <c r="X37" s="22">
        <v>5538177</v>
      </c>
      <c r="Y37" s="22">
        <v>2059686</v>
      </c>
      <c r="Z37" s="23">
        <v>37.190685671476373</v>
      </c>
      <c r="AA37" s="20">
        <v>11154122</v>
      </c>
    </row>
    <row r="38" spans="1:27" x14ac:dyDescent="0.25">
      <c r="A38" s="19" t="s">
        <v>64</v>
      </c>
      <c r="B38" s="15" t="s">
        <v>32</v>
      </c>
      <c r="C38" s="20">
        <v>6599755</v>
      </c>
      <c r="D38" s="20"/>
      <c r="E38" s="21">
        <v>3833400</v>
      </c>
      <c r="F38" s="22">
        <v>3833400</v>
      </c>
      <c r="G38" s="22"/>
      <c r="H38" s="22">
        <v>6599755</v>
      </c>
      <c r="I38" s="22"/>
      <c r="J38" s="22">
        <v>6599755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6599755</v>
      </c>
      <c r="X38" s="22"/>
      <c r="Y38" s="22">
        <v>6599755</v>
      </c>
      <c r="Z38" s="23"/>
      <c r="AA38" s="20">
        <v>3833400</v>
      </c>
    </row>
    <row r="39" spans="1:27" x14ac:dyDescent="0.25">
      <c r="A39" s="19" t="s">
        <v>65</v>
      </c>
      <c r="B39" s="15" t="s">
        <v>32</v>
      </c>
      <c r="C39" s="20">
        <v>5822927</v>
      </c>
      <c r="D39" s="20"/>
      <c r="E39" s="21">
        <v>18290746</v>
      </c>
      <c r="F39" s="22">
        <v>18290746</v>
      </c>
      <c r="G39" s="22">
        <v>9739</v>
      </c>
      <c r="H39" s="22">
        <v>-1199946</v>
      </c>
      <c r="I39" s="22">
        <v>1445092</v>
      </c>
      <c r="J39" s="22">
        <v>254885</v>
      </c>
      <c r="K39" s="22">
        <v>485884</v>
      </c>
      <c r="L39" s="22">
        <v>470021</v>
      </c>
      <c r="M39" s="22">
        <v>483772</v>
      </c>
      <c r="N39" s="22">
        <v>1439677</v>
      </c>
      <c r="O39" s="22"/>
      <c r="P39" s="22"/>
      <c r="Q39" s="22"/>
      <c r="R39" s="22"/>
      <c r="S39" s="22"/>
      <c r="T39" s="22"/>
      <c r="U39" s="22"/>
      <c r="V39" s="22"/>
      <c r="W39" s="22">
        <v>1694562</v>
      </c>
      <c r="X39" s="22">
        <v>3753121</v>
      </c>
      <c r="Y39" s="22">
        <v>-2058559</v>
      </c>
      <c r="Z39" s="23">
        <v>-54.849257457992962</v>
      </c>
      <c r="AA39" s="20">
        <v>18290746</v>
      </c>
    </row>
    <row r="40" spans="1:27" x14ac:dyDescent="0.25">
      <c r="A40" s="19" t="s">
        <v>40</v>
      </c>
      <c r="B40" s="15" t="s">
        <v>32</v>
      </c>
      <c r="C40" s="20">
        <v>8423278</v>
      </c>
      <c r="D40" s="20"/>
      <c r="E40" s="21">
        <v>12543368</v>
      </c>
      <c r="F40" s="22">
        <v>12543368</v>
      </c>
      <c r="G40" s="22">
        <v>7786183</v>
      </c>
      <c r="H40" s="22">
        <v>447</v>
      </c>
      <c r="I40" s="22"/>
      <c r="J40" s="22">
        <v>7786630</v>
      </c>
      <c r="K40" s="22"/>
      <c r="L40" s="22"/>
      <c r="M40" s="22">
        <v>259166</v>
      </c>
      <c r="N40" s="22">
        <v>259166</v>
      </c>
      <c r="O40" s="22"/>
      <c r="P40" s="22"/>
      <c r="Q40" s="22"/>
      <c r="R40" s="22"/>
      <c r="S40" s="22"/>
      <c r="T40" s="22"/>
      <c r="U40" s="22"/>
      <c r="V40" s="22"/>
      <c r="W40" s="22">
        <v>8045796</v>
      </c>
      <c r="X40" s="22">
        <v>242706</v>
      </c>
      <c r="Y40" s="22">
        <v>7803090</v>
      </c>
      <c r="Z40" s="23">
        <v>3215.0379471459296</v>
      </c>
      <c r="AA40" s="20">
        <v>12543368</v>
      </c>
    </row>
    <row r="41" spans="1:27" x14ac:dyDescent="0.25">
      <c r="A41" s="19" t="s">
        <v>66</v>
      </c>
      <c r="B41" s="15" t="s">
        <v>32</v>
      </c>
      <c r="C41" s="20">
        <v>36762097</v>
      </c>
      <c r="D41" s="20"/>
      <c r="E41" s="21">
        <v>38863093</v>
      </c>
      <c r="F41" s="22">
        <v>38406393</v>
      </c>
      <c r="G41" s="22">
        <v>2088690</v>
      </c>
      <c r="H41" s="22">
        <v>2585988</v>
      </c>
      <c r="I41" s="22">
        <v>5165942</v>
      </c>
      <c r="J41" s="22">
        <v>9840620</v>
      </c>
      <c r="K41" s="22">
        <v>3112889</v>
      </c>
      <c r="L41" s="22">
        <v>3095073</v>
      </c>
      <c r="M41" s="22">
        <v>2368149</v>
      </c>
      <c r="N41" s="22">
        <v>8576111</v>
      </c>
      <c r="O41" s="22"/>
      <c r="P41" s="22"/>
      <c r="Q41" s="22"/>
      <c r="R41" s="22"/>
      <c r="S41" s="22"/>
      <c r="T41" s="22"/>
      <c r="U41" s="22"/>
      <c r="V41" s="22"/>
      <c r="W41" s="22">
        <v>18416731</v>
      </c>
      <c r="X41" s="22">
        <v>15635861</v>
      </c>
      <c r="Y41" s="22">
        <v>2780870</v>
      </c>
      <c r="Z41" s="23">
        <v>17.785205432563004</v>
      </c>
      <c r="AA41" s="20">
        <v>38406393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1583630</v>
      </c>
      <c r="D43" s="20"/>
      <c r="E43" s="21">
        <v>2275577</v>
      </c>
      <c r="F43" s="22">
        <v>2275577</v>
      </c>
      <c r="G43" s="22">
        <v>86048</v>
      </c>
      <c r="H43" s="22">
        <v>446091</v>
      </c>
      <c r="I43" s="22">
        <v>1432501</v>
      </c>
      <c r="J43" s="22">
        <v>1964640</v>
      </c>
      <c r="K43" s="22">
        <v>330017</v>
      </c>
      <c r="L43" s="22">
        <v>82777</v>
      </c>
      <c r="M43" s="22">
        <v>399841</v>
      </c>
      <c r="N43" s="22">
        <v>812635</v>
      </c>
      <c r="O43" s="22"/>
      <c r="P43" s="22"/>
      <c r="Q43" s="22"/>
      <c r="R43" s="22"/>
      <c r="S43" s="22"/>
      <c r="T43" s="22"/>
      <c r="U43" s="22"/>
      <c r="V43" s="22"/>
      <c r="W43" s="22">
        <v>2777275</v>
      </c>
      <c r="X43" s="22">
        <v>2008631</v>
      </c>
      <c r="Y43" s="22">
        <v>768644</v>
      </c>
      <c r="Z43" s="23">
        <v>38.267058509004393</v>
      </c>
      <c r="AA43" s="20">
        <v>2275577</v>
      </c>
    </row>
    <row r="44" spans="1:27" x14ac:dyDescent="0.25">
      <c r="A44" s="19" t="s">
        <v>69</v>
      </c>
      <c r="B44" s="15" t="s">
        <v>32</v>
      </c>
      <c r="C44" s="20">
        <v>7569812</v>
      </c>
      <c r="D44" s="20"/>
      <c r="E44" s="21">
        <v>24092249</v>
      </c>
      <c r="F44" s="22">
        <v>24154249</v>
      </c>
      <c r="G44" s="22">
        <v>306595</v>
      </c>
      <c r="H44" s="22">
        <v>981809</v>
      </c>
      <c r="I44" s="22">
        <v>875477</v>
      </c>
      <c r="J44" s="22">
        <v>2163881</v>
      </c>
      <c r="K44" s="22">
        <v>698020</v>
      </c>
      <c r="L44" s="22">
        <v>816384</v>
      </c>
      <c r="M44" s="22">
        <v>926349</v>
      </c>
      <c r="N44" s="22">
        <v>2440753</v>
      </c>
      <c r="O44" s="22"/>
      <c r="P44" s="22"/>
      <c r="Q44" s="22"/>
      <c r="R44" s="22"/>
      <c r="S44" s="22"/>
      <c r="T44" s="22"/>
      <c r="U44" s="22"/>
      <c r="V44" s="22"/>
      <c r="W44" s="22">
        <v>4604634</v>
      </c>
      <c r="X44" s="22">
        <v>9601031</v>
      </c>
      <c r="Y44" s="22">
        <v>-4996397</v>
      </c>
      <c r="Z44" s="23">
        <v>-52.040213181271888</v>
      </c>
      <c r="AA44" s="20">
        <v>24154249</v>
      </c>
    </row>
    <row r="45" spans="1:27" x14ac:dyDescent="0.25">
      <c r="A45" s="19" t="s">
        <v>70</v>
      </c>
      <c r="B45" s="15" t="s">
        <v>32</v>
      </c>
      <c r="C45" s="20">
        <v>29780</v>
      </c>
      <c r="D45" s="20"/>
      <c r="E45" s="21">
        <v>4480</v>
      </c>
      <c r="F45" s="22">
        <v>4480</v>
      </c>
      <c r="G45" s="22">
        <v>-2663</v>
      </c>
      <c r="H45" s="22"/>
      <c r="I45" s="22"/>
      <c r="J45" s="22">
        <v>-2663</v>
      </c>
      <c r="K45" s="22"/>
      <c r="L45" s="22"/>
      <c r="M45" s="22">
        <v>595468</v>
      </c>
      <c r="N45" s="22">
        <v>595468</v>
      </c>
      <c r="O45" s="22"/>
      <c r="P45" s="22"/>
      <c r="Q45" s="22"/>
      <c r="R45" s="22"/>
      <c r="S45" s="22"/>
      <c r="T45" s="22"/>
      <c r="U45" s="22"/>
      <c r="V45" s="22"/>
      <c r="W45" s="22">
        <v>592805</v>
      </c>
      <c r="X45" s="22"/>
      <c r="Y45" s="22">
        <v>592805</v>
      </c>
      <c r="Z45" s="23"/>
      <c r="AA45" s="20">
        <v>4480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105149991</v>
      </c>
      <c r="D47" s="29">
        <f t="shared" ref="D47:Y47" si="1">SUM(D34:D46)</f>
        <v>0</v>
      </c>
      <c r="E47" s="30">
        <f t="shared" si="1"/>
        <v>135565578</v>
      </c>
      <c r="F47" s="31">
        <f t="shared" si="1"/>
        <v>135412578</v>
      </c>
      <c r="G47" s="31">
        <f t="shared" si="1"/>
        <v>12928650</v>
      </c>
      <c r="H47" s="31">
        <f t="shared" si="1"/>
        <v>14007521</v>
      </c>
      <c r="I47" s="31">
        <f t="shared" si="1"/>
        <v>11565926</v>
      </c>
      <c r="J47" s="31">
        <f t="shared" si="1"/>
        <v>38502097</v>
      </c>
      <c r="K47" s="31">
        <f t="shared" si="1"/>
        <v>7361767</v>
      </c>
      <c r="L47" s="31">
        <f t="shared" si="1"/>
        <v>9540474</v>
      </c>
      <c r="M47" s="31">
        <f t="shared" si="1"/>
        <v>7960637</v>
      </c>
      <c r="N47" s="31">
        <f t="shared" si="1"/>
        <v>24862878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63364975</v>
      </c>
      <c r="X47" s="31">
        <f t="shared" si="1"/>
        <v>49014478</v>
      </c>
      <c r="Y47" s="31">
        <f t="shared" si="1"/>
        <v>14350497</v>
      </c>
      <c r="Z47" s="32">
        <f>+IF(X47&lt;&gt;0,+(Y47/X47)*100,0)</f>
        <v>29.278077795707631</v>
      </c>
      <c r="AA47" s="29">
        <f>SUM(AA34:AA46)</f>
        <v>135412578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16141389</v>
      </c>
      <c r="D48" s="39">
        <f t="shared" si="2"/>
        <v>0</v>
      </c>
      <c r="E48" s="40">
        <f t="shared" si="2"/>
        <v>725782</v>
      </c>
      <c r="F48" s="41">
        <f t="shared" si="2"/>
        <v>878782</v>
      </c>
      <c r="G48" s="41">
        <f t="shared" si="2"/>
        <v>23780208</v>
      </c>
      <c r="H48" s="41">
        <f t="shared" si="2"/>
        <v>-5657913</v>
      </c>
      <c r="I48" s="41">
        <f t="shared" si="2"/>
        <v>-3118086</v>
      </c>
      <c r="J48" s="41">
        <f t="shared" si="2"/>
        <v>15004209</v>
      </c>
      <c r="K48" s="41">
        <f t="shared" si="2"/>
        <v>1067828</v>
      </c>
      <c r="L48" s="41">
        <f t="shared" si="2"/>
        <v>-963105</v>
      </c>
      <c r="M48" s="41">
        <f t="shared" si="2"/>
        <v>502669</v>
      </c>
      <c r="N48" s="41">
        <f t="shared" si="2"/>
        <v>607392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15611601</v>
      </c>
      <c r="X48" s="41">
        <f t="shared" si="2"/>
        <v>3103296</v>
      </c>
      <c r="Y48" s="41">
        <f t="shared" si="2"/>
        <v>12508305</v>
      </c>
      <c r="Z48" s="42">
        <f>+IF(X48&lt;&gt;0,+(Y48/X48)*100,0)</f>
        <v>403.0651603972035</v>
      </c>
      <c r="AA48" s="39">
        <f>+AA32-AA47</f>
        <v>878782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16141389</v>
      </c>
      <c r="D51" s="48">
        <f t="shared" si="3"/>
        <v>0</v>
      </c>
      <c r="E51" s="49">
        <f t="shared" si="3"/>
        <v>725782</v>
      </c>
      <c r="F51" s="50">
        <f t="shared" si="3"/>
        <v>878782</v>
      </c>
      <c r="G51" s="50">
        <f t="shared" si="3"/>
        <v>23780208</v>
      </c>
      <c r="H51" s="50">
        <f t="shared" si="3"/>
        <v>-5657913</v>
      </c>
      <c r="I51" s="50">
        <f t="shared" si="3"/>
        <v>-3118086</v>
      </c>
      <c r="J51" s="50">
        <f t="shared" si="3"/>
        <v>15004209</v>
      </c>
      <c r="K51" s="50">
        <f t="shared" si="3"/>
        <v>1067828</v>
      </c>
      <c r="L51" s="50">
        <f t="shared" si="3"/>
        <v>-963105</v>
      </c>
      <c r="M51" s="50">
        <f t="shared" si="3"/>
        <v>502669</v>
      </c>
      <c r="N51" s="50">
        <f t="shared" si="3"/>
        <v>607392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15611601</v>
      </c>
      <c r="X51" s="50">
        <f t="shared" si="3"/>
        <v>3103296</v>
      </c>
      <c r="Y51" s="50">
        <f t="shared" si="3"/>
        <v>12508305</v>
      </c>
      <c r="Z51" s="51">
        <f>+IF(X51&lt;&gt;0,+(Y51/X51)*100,0)</f>
        <v>403.0651603972035</v>
      </c>
      <c r="AA51" s="48">
        <f>SUM(AA48:AA50)</f>
        <v>878782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16141389</v>
      </c>
      <c r="D53" s="54">
        <f>+D51-D52</f>
        <v>0</v>
      </c>
      <c r="E53" s="55">
        <f t="shared" si="4"/>
        <v>725782</v>
      </c>
      <c r="F53" s="56">
        <f t="shared" si="4"/>
        <v>878782</v>
      </c>
      <c r="G53" s="56">
        <f t="shared" si="4"/>
        <v>23780208</v>
      </c>
      <c r="H53" s="56">
        <f t="shared" si="4"/>
        <v>-5657913</v>
      </c>
      <c r="I53" s="56">
        <f t="shared" si="4"/>
        <v>-3118086</v>
      </c>
      <c r="J53" s="56">
        <f t="shared" si="4"/>
        <v>15004209</v>
      </c>
      <c r="K53" s="56">
        <f t="shared" si="4"/>
        <v>1067828</v>
      </c>
      <c r="L53" s="56">
        <f t="shared" si="4"/>
        <v>-963105</v>
      </c>
      <c r="M53" s="56">
        <f t="shared" si="4"/>
        <v>502669</v>
      </c>
      <c r="N53" s="56">
        <f t="shared" si="4"/>
        <v>607392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15611601</v>
      </c>
      <c r="X53" s="56">
        <f t="shared" si="4"/>
        <v>3103296</v>
      </c>
      <c r="Y53" s="56">
        <f t="shared" si="4"/>
        <v>12508305</v>
      </c>
      <c r="Z53" s="57">
        <f>+IF(X53&lt;&gt;0,+(Y53/X53)*100,0)</f>
        <v>403.0651603972035</v>
      </c>
      <c r="AA53" s="54">
        <f>+AA51-AA52</f>
        <v>878782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16141389</v>
      </c>
      <c r="D56" s="48">
        <f>SUM(D53:D55)</f>
        <v>0</v>
      </c>
      <c r="E56" s="49">
        <f t="shared" si="5"/>
        <v>725782</v>
      </c>
      <c r="F56" s="50">
        <f t="shared" si="5"/>
        <v>878782</v>
      </c>
      <c r="G56" s="50">
        <f t="shared" si="5"/>
        <v>23780208</v>
      </c>
      <c r="H56" s="50">
        <f t="shared" si="5"/>
        <v>-5657913</v>
      </c>
      <c r="I56" s="50">
        <f t="shared" si="5"/>
        <v>-3118086</v>
      </c>
      <c r="J56" s="50">
        <f t="shared" si="5"/>
        <v>15004209</v>
      </c>
      <c r="K56" s="50">
        <f t="shared" si="5"/>
        <v>1067828</v>
      </c>
      <c r="L56" s="50">
        <f t="shared" si="5"/>
        <v>-963105</v>
      </c>
      <c r="M56" s="50">
        <f t="shared" si="5"/>
        <v>502669</v>
      </c>
      <c r="N56" s="50">
        <f t="shared" si="5"/>
        <v>607392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15611601</v>
      </c>
      <c r="X56" s="50">
        <f t="shared" si="5"/>
        <v>3103296</v>
      </c>
      <c r="Y56" s="50">
        <f t="shared" si="5"/>
        <v>12508305</v>
      </c>
      <c r="Z56" s="51">
        <f>+IF(X56&lt;&gt;0,+(Y56/X56)*100,0)</f>
        <v>403.0651603972035</v>
      </c>
      <c r="AA56" s="48">
        <f>SUM(AA53:AA55)</f>
        <v>878782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16141389</v>
      </c>
      <c r="D59" s="65">
        <f>SUM(D56:D58)</f>
        <v>0</v>
      </c>
      <c r="E59" s="66">
        <f t="shared" si="6"/>
        <v>725782</v>
      </c>
      <c r="F59" s="67">
        <f t="shared" si="6"/>
        <v>878782</v>
      </c>
      <c r="G59" s="67">
        <f t="shared" si="6"/>
        <v>23780208</v>
      </c>
      <c r="H59" s="67">
        <f t="shared" si="6"/>
        <v>-5657913</v>
      </c>
      <c r="I59" s="67">
        <f t="shared" si="6"/>
        <v>-3118086</v>
      </c>
      <c r="J59" s="67">
        <f t="shared" si="6"/>
        <v>15004209</v>
      </c>
      <c r="K59" s="67">
        <f t="shared" si="6"/>
        <v>1067828</v>
      </c>
      <c r="L59" s="67">
        <f t="shared" si="6"/>
        <v>-963105</v>
      </c>
      <c r="M59" s="67">
        <f t="shared" si="6"/>
        <v>502669</v>
      </c>
      <c r="N59" s="67">
        <f t="shared" si="6"/>
        <v>607392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15611601</v>
      </c>
      <c r="X59" s="67">
        <f t="shared" si="6"/>
        <v>3103296</v>
      </c>
      <c r="Y59" s="67">
        <f t="shared" si="6"/>
        <v>12508305</v>
      </c>
      <c r="Z59" s="68">
        <f>+IF(X59&lt;&gt;0,+(Y59/X59)*100,0)</f>
        <v>403.0651603972035</v>
      </c>
      <c r="AA59" s="65">
        <f>SUM(AA56:AA58)</f>
        <v>878782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/>
      <c r="P9" s="22"/>
      <c r="Q9" s="22"/>
      <c r="R9" s="22"/>
      <c r="S9" s="22"/>
      <c r="T9" s="22"/>
      <c r="U9" s="22"/>
      <c r="V9" s="22"/>
      <c r="W9" s="22">
        <v>83577513</v>
      </c>
      <c r="X9" s="22">
        <v>81185484</v>
      </c>
      <c r="Y9" s="22">
        <v>2392029</v>
      </c>
      <c r="Z9" s="23">
        <v>2.9463752411699606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/>
      <c r="P13" s="22"/>
      <c r="Q13" s="22"/>
      <c r="R13" s="22"/>
      <c r="S13" s="22"/>
      <c r="T13" s="22"/>
      <c r="U13" s="22"/>
      <c r="V13" s="22"/>
      <c r="W13" s="22">
        <v>2944591</v>
      </c>
      <c r="X13" s="22">
        <v>2716848</v>
      </c>
      <c r="Y13" s="22">
        <v>227743</v>
      </c>
      <c r="Z13" s="23">
        <v>8.3826183871898614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/>
      <c r="P17" s="22"/>
      <c r="Q17" s="22"/>
      <c r="R17" s="22"/>
      <c r="S17" s="22"/>
      <c r="T17" s="22"/>
      <c r="U17" s="22"/>
      <c r="V17" s="22"/>
      <c r="W17" s="22">
        <v>169008</v>
      </c>
      <c r="X17" s="22">
        <v>2784</v>
      </c>
      <c r="Y17" s="22">
        <v>166224</v>
      </c>
      <c r="Z17" s="23">
        <v>5970.6896551724139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>
        <v>12732</v>
      </c>
      <c r="L19" s="22">
        <v>18472</v>
      </c>
      <c r="M19" s="22"/>
      <c r="N19" s="22">
        <v>31204</v>
      </c>
      <c r="O19" s="22"/>
      <c r="P19" s="22"/>
      <c r="Q19" s="22"/>
      <c r="R19" s="22"/>
      <c r="S19" s="22"/>
      <c r="T19" s="22"/>
      <c r="U19" s="22"/>
      <c r="V19" s="22"/>
      <c r="W19" s="22">
        <v>99334</v>
      </c>
      <c r="X19" s="22">
        <v>26250</v>
      </c>
      <c r="Y19" s="22">
        <v>73084</v>
      </c>
      <c r="Z19" s="23">
        <v>278.41523809523807</v>
      </c>
      <c r="AA19" s="20">
        <v>52500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65817505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>
        <v>25020</v>
      </c>
      <c r="L25" s="22">
        <v>465867</v>
      </c>
      <c r="M25" s="22">
        <v>21432472</v>
      </c>
      <c r="N25" s="22">
        <v>21923359</v>
      </c>
      <c r="O25" s="22"/>
      <c r="P25" s="22"/>
      <c r="Q25" s="22"/>
      <c r="R25" s="22"/>
      <c r="S25" s="22"/>
      <c r="T25" s="22"/>
      <c r="U25" s="22"/>
      <c r="V25" s="22"/>
      <c r="W25" s="22">
        <v>48237712</v>
      </c>
      <c r="X25" s="22">
        <v>26707512</v>
      </c>
      <c r="Y25" s="22">
        <v>21530200</v>
      </c>
      <c r="Z25" s="23">
        <v>80.614772353186623</v>
      </c>
      <c r="AA25" s="20">
        <v>53415026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>
        <v>491926</v>
      </c>
      <c r="L28" s="22">
        <v>499559</v>
      </c>
      <c r="M28" s="22">
        <v>489627</v>
      </c>
      <c r="N28" s="22">
        <v>1481112</v>
      </c>
      <c r="O28" s="22"/>
      <c r="P28" s="22"/>
      <c r="Q28" s="22"/>
      <c r="R28" s="22"/>
      <c r="S28" s="22"/>
      <c r="T28" s="22"/>
      <c r="U28" s="22"/>
      <c r="V28" s="22"/>
      <c r="W28" s="22">
        <v>3012179</v>
      </c>
      <c r="X28" s="22">
        <v>2208960</v>
      </c>
      <c r="Y28" s="22">
        <v>803219</v>
      </c>
      <c r="Z28" s="23">
        <v>36.361862595972767</v>
      </c>
      <c r="AA28" s="20">
        <v>4417920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14986897</v>
      </c>
      <c r="L32" s="31">
        <f t="shared" si="0"/>
        <v>15162592</v>
      </c>
      <c r="M32" s="31">
        <f t="shared" si="0"/>
        <v>37036415</v>
      </c>
      <c r="N32" s="31">
        <f t="shared" si="0"/>
        <v>67185904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138040337</v>
      </c>
      <c r="X32" s="31">
        <f t="shared" si="0"/>
        <v>112847838</v>
      </c>
      <c r="Y32" s="31">
        <f t="shared" si="0"/>
        <v>25192499</v>
      </c>
      <c r="Z32" s="32">
        <f>+IF(X32&lt;&gt;0,+(Y32/X32)*100,0)</f>
        <v>22.324308065166477</v>
      </c>
      <c r="AA32" s="29">
        <f>SUM(AA6:AA31)</f>
        <v>225695676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56984101</v>
      </c>
      <c r="G34" s="22">
        <v>2233569</v>
      </c>
      <c r="H34" s="22">
        <v>2961487</v>
      </c>
      <c r="I34" s="22">
        <v>3080259</v>
      </c>
      <c r="J34" s="22">
        <v>8275315</v>
      </c>
      <c r="K34" s="22">
        <v>3200107</v>
      </c>
      <c r="L34" s="22">
        <v>4631110</v>
      </c>
      <c r="M34" s="22">
        <v>3352160</v>
      </c>
      <c r="N34" s="22">
        <v>11183377</v>
      </c>
      <c r="O34" s="22"/>
      <c r="P34" s="22"/>
      <c r="Q34" s="22"/>
      <c r="R34" s="22"/>
      <c r="S34" s="22"/>
      <c r="T34" s="22"/>
      <c r="U34" s="22"/>
      <c r="V34" s="22"/>
      <c r="W34" s="22">
        <v>19458692</v>
      </c>
      <c r="X34" s="22">
        <v>29236066</v>
      </c>
      <c r="Y34" s="22">
        <v>-9777374</v>
      </c>
      <c r="Z34" s="23">
        <v>-33.442851032009571</v>
      </c>
      <c r="AA34" s="20">
        <v>56984101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>
        <v>430280</v>
      </c>
      <c r="L37" s="22">
        <v>1248968</v>
      </c>
      <c r="M37" s="22">
        <v>1456090</v>
      </c>
      <c r="N37" s="22">
        <v>3135338</v>
      </c>
      <c r="O37" s="22"/>
      <c r="P37" s="22"/>
      <c r="Q37" s="22"/>
      <c r="R37" s="22"/>
      <c r="S37" s="22"/>
      <c r="T37" s="22"/>
      <c r="U37" s="22"/>
      <c r="V37" s="22"/>
      <c r="W37" s="22">
        <v>6033834</v>
      </c>
      <c r="X37" s="22">
        <v>9561126</v>
      </c>
      <c r="Y37" s="22">
        <v>-3527292</v>
      </c>
      <c r="Z37" s="23">
        <v>-36.892014601627466</v>
      </c>
      <c r="AA37" s="20">
        <v>19122240</v>
      </c>
    </row>
    <row r="38" spans="1:27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>
        <v>408063</v>
      </c>
      <c r="L39" s="22">
        <v>408063</v>
      </c>
      <c r="M39" s="22">
        <v>408063</v>
      </c>
      <c r="N39" s="22">
        <v>1224189</v>
      </c>
      <c r="O39" s="22"/>
      <c r="P39" s="22"/>
      <c r="Q39" s="22"/>
      <c r="R39" s="22"/>
      <c r="S39" s="22"/>
      <c r="T39" s="22"/>
      <c r="U39" s="22"/>
      <c r="V39" s="22"/>
      <c r="W39" s="22">
        <v>2448378</v>
      </c>
      <c r="X39" s="22">
        <v>2448378</v>
      </c>
      <c r="Y39" s="22"/>
      <c r="Z39" s="23"/>
      <c r="AA39" s="20">
        <v>4896724</v>
      </c>
    </row>
    <row r="40" spans="1:27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>
        <v>988060</v>
      </c>
      <c r="N40" s="22">
        <v>988060</v>
      </c>
      <c r="O40" s="22"/>
      <c r="P40" s="22"/>
      <c r="Q40" s="22"/>
      <c r="R40" s="22"/>
      <c r="S40" s="22"/>
      <c r="T40" s="22"/>
      <c r="U40" s="22"/>
      <c r="V40" s="22"/>
      <c r="W40" s="22">
        <v>988060</v>
      </c>
      <c r="X40" s="22">
        <v>806441</v>
      </c>
      <c r="Y40" s="22">
        <v>181619</v>
      </c>
      <c r="Z40" s="23">
        <v>22.521052377049283</v>
      </c>
      <c r="AA40" s="20">
        <v>1584935</v>
      </c>
    </row>
    <row r="41" spans="1:27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33785750</v>
      </c>
      <c r="G41" s="22">
        <v>897864</v>
      </c>
      <c r="H41" s="22">
        <v>2860444</v>
      </c>
      <c r="I41" s="22">
        <v>2137172</v>
      </c>
      <c r="J41" s="22">
        <v>5895480</v>
      </c>
      <c r="K41" s="22">
        <v>1915039</v>
      </c>
      <c r="L41" s="22">
        <v>4670803</v>
      </c>
      <c r="M41" s="22">
        <v>2697521</v>
      </c>
      <c r="N41" s="22">
        <v>9283363</v>
      </c>
      <c r="O41" s="22"/>
      <c r="P41" s="22"/>
      <c r="Q41" s="22"/>
      <c r="R41" s="22"/>
      <c r="S41" s="22"/>
      <c r="T41" s="22"/>
      <c r="U41" s="22"/>
      <c r="V41" s="22"/>
      <c r="W41" s="22">
        <v>15178843</v>
      </c>
      <c r="X41" s="22">
        <v>14782144</v>
      </c>
      <c r="Y41" s="22">
        <v>396699</v>
      </c>
      <c r="Z41" s="23">
        <v>2.6836364197236882</v>
      </c>
      <c r="AA41" s="20">
        <v>33785750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>
        <v>901219</v>
      </c>
      <c r="L43" s="22">
        <v>485117</v>
      </c>
      <c r="M43" s="22">
        <v>547319</v>
      </c>
      <c r="N43" s="22">
        <v>1933655</v>
      </c>
      <c r="O43" s="22"/>
      <c r="P43" s="22"/>
      <c r="Q43" s="22"/>
      <c r="R43" s="22"/>
      <c r="S43" s="22"/>
      <c r="T43" s="22"/>
      <c r="U43" s="22"/>
      <c r="V43" s="22"/>
      <c r="W43" s="22">
        <v>4201761</v>
      </c>
      <c r="X43" s="22">
        <v>214338</v>
      </c>
      <c r="Y43" s="22">
        <v>3987423</v>
      </c>
      <c r="Z43" s="23">
        <v>1860.343476191809</v>
      </c>
      <c r="AA43" s="20">
        <v>428672</v>
      </c>
    </row>
    <row r="44" spans="1:27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22361690</v>
      </c>
      <c r="G44" s="22">
        <v>2348</v>
      </c>
      <c r="H44" s="22">
        <v>2585052</v>
      </c>
      <c r="I44" s="22">
        <v>2316737</v>
      </c>
      <c r="J44" s="22">
        <v>4904137</v>
      </c>
      <c r="K44" s="22">
        <v>1709682</v>
      </c>
      <c r="L44" s="22">
        <v>3367316</v>
      </c>
      <c r="M44" s="22">
        <v>2037693</v>
      </c>
      <c r="N44" s="22">
        <v>7114691</v>
      </c>
      <c r="O44" s="22"/>
      <c r="P44" s="22"/>
      <c r="Q44" s="22"/>
      <c r="R44" s="22"/>
      <c r="S44" s="22"/>
      <c r="T44" s="22"/>
      <c r="U44" s="22"/>
      <c r="V44" s="22"/>
      <c r="W44" s="22">
        <v>12018828</v>
      </c>
      <c r="X44" s="22">
        <v>11180848</v>
      </c>
      <c r="Y44" s="22">
        <v>837980</v>
      </c>
      <c r="Z44" s="23">
        <v>7.4947803601301084</v>
      </c>
      <c r="AA44" s="20">
        <v>22361690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8564390</v>
      </c>
      <c r="L47" s="31">
        <f t="shared" si="1"/>
        <v>14811377</v>
      </c>
      <c r="M47" s="31">
        <f t="shared" si="1"/>
        <v>11486906</v>
      </c>
      <c r="N47" s="31">
        <f t="shared" si="1"/>
        <v>34862673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60328396</v>
      </c>
      <c r="X47" s="31">
        <f t="shared" si="1"/>
        <v>68229341</v>
      </c>
      <c r="Y47" s="31">
        <f t="shared" si="1"/>
        <v>-7900945</v>
      </c>
      <c r="Z47" s="32">
        <f>+IF(X47&lt;&gt;0,+(Y47/X47)*100,0)</f>
        <v>-11.579981404187972</v>
      </c>
      <c r="AA47" s="29">
        <f>SUM(AA34:AA46)</f>
        <v>142957349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6422507</v>
      </c>
      <c r="L48" s="41">
        <f t="shared" si="2"/>
        <v>351215</v>
      </c>
      <c r="M48" s="41">
        <f t="shared" si="2"/>
        <v>25549509</v>
      </c>
      <c r="N48" s="41">
        <f t="shared" si="2"/>
        <v>32323231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77711941</v>
      </c>
      <c r="X48" s="41">
        <f t="shared" si="2"/>
        <v>44618497</v>
      </c>
      <c r="Y48" s="41">
        <f t="shared" si="2"/>
        <v>33093444</v>
      </c>
      <c r="Z48" s="42">
        <f>+IF(X48&lt;&gt;0,+(Y48/X48)*100,0)</f>
        <v>74.169786579767589</v>
      </c>
      <c r="AA48" s="39">
        <f>+AA32-AA47</f>
        <v>82738327</v>
      </c>
    </row>
    <row r="49" spans="1:27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6422507</v>
      </c>
      <c r="L51" s="50">
        <f t="shared" si="3"/>
        <v>351215</v>
      </c>
      <c r="M51" s="50">
        <f t="shared" si="3"/>
        <v>25549509</v>
      </c>
      <c r="N51" s="50">
        <f t="shared" si="3"/>
        <v>32323231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77711941</v>
      </c>
      <c r="X51" s="50">
        <f t="shared" si="3"/>
        <v>44618497</v>
      </c>
      <c r="Y51" s="50">
        <f t="shared" si="3"/>
        <v>33093444</v>
      </c>
      <c r="Z51" s="51">
        <f>+IF(X51&lt;&gt;0,+(Y51/X51)*100,0)</f>
        <v>74.169786579767589</v>
      </c>
      <c r="AA51" s="48">
        <f>SUM(AA48:AA50)</f>
        <v>82738327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6422507</v>
      </c>
      <c r="L53" s="56">
        <f t="shared" si="4"/>
        <v>351215</v>
      </c>
      <c r="M53" s="56">
        <f t="shared" si="4"/>
        <v>25549509</v>
      </c>
      <c r="N53" s="56">
        <f t="shared" si="4"/>
        <v>32323231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77711941</v>
      </c>
      <c r="X53" s="56">
        <f t="shared" si="4"/>
        <v>44618497</v>
      </c>
      <c r="Y53" s="56">
        <f t="shared" si="4"/>
        <v>33093444</v>
      </c>
      <c r="Z53" s="57">
        <f>+IF(X53&lt;&gt;0,+(Y53/X53)*100,0)</f>
        <v>74.169786579767589</v>
      </c>
      <c r="AA53" s="54">
        <f>+AA51-AA52</f>
        <v>82738327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6422507</v>
      </c>
      <c r="L56" s="50">
        <f t="shared" si="5"/>
        <v>351215</v>
      </c>
      <c r="M56" s="50">
        <f t="shared" si="5"/>
        <v>25549509</v>
      </c>
      <c r="N56" s="50">
        <f t="shared" si="5"/>
        <v>32323231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77711941</v>
      </c>
      <c r="X56" s="50">
        <f t="shared" si="5"/>
        <v>44618497</v>
      </c>
      <c r="Y56" s="50">
        <f t="shared" si="5"/>
        <v>33093444</v>
      </c>
      <c r="Z56" s="51">
        <f>+IF(X56&lt;&gt;0,+(Y56/X56)*100,0)</f>
        <v>74.169786579767589</v>
      </c>
      <c r="AA56" s="48">
        <f>SUM(AA53:AA55)</f>
        <v>82738327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6422507</v>
      </c>
      <c r="L59" s="67">
        <f t="shared" si="6"/>
        <v>351215</v>
      </c>
      <c r="M59" s="67">
        <f t="shared" si="6"/>
        <v>25549509</v>
      </c>
      <c r="N59" s="67">
        <f t="shared" si="6"/>
        <v>32323231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77711941</v>
      </c>
      <c r="X59" s="67">
        <f t="shared" si="6"/>
        <v>44618497</v>
      </c>
      <c r="Y59" s="67">
        <f t="shared" si="6"/>
        <v>33093444</v>
      </c>
      <c r="Z59" s="68">
        <f>+IF(X59&lt;&gt;0,+(Y59/X59)*100,0)</f>
        <v>74.169786579767589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35935600</v>
      </c>
      <c r="G9" s="22">
        <v>40659741</v>
      </c>
      <c r="H9" s="22">
        <v>-138180</v>
      </c>
      <c r="I9" s="22">
        <v>-12513</v>
      </c>
      <c r="J9" s="22">
        <v>40509048</v>
      </c>
      <c r="K9" s="22">
        <v>274911</v>
      </c>
      <c r="L9" s="22">
        <v>108519</v>
      </c>
      <c r="M9" s="22">
        <v>-49203</v>
      </c>
      <c r="N9" s="22">
        <v>334227</v>
      </c>
      <c r="O9" s="22"/>
      <c r="P9" s="22"/>
      <c r="Q9" s="22"/>
      <c r="R9" s="22"/>
      <c r="S9" s="22"/>
      <c r="T9" s="22"/>
      <c r="U9" s="22"/>
      <c r="V9" s="22"/>
      <c r="W9" s="22">
        <v>40843275</v>
      </c>
      <c r="X9" s="22">
        <v>17967600</v>
      </c>
      <c r="Y9" s="22">
        <v>22875675</v>
      </c>
      <c r="Z9" s="23">
        <v>127.31625258799173</v>
      </c>
      <c r="AA9" s="20">
        <v>35935600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846800</v>
      </c>
      <c r="G13" s="22">
        <v>81550</v>
      </c>
      <c r="H13" s="22">
        <v>85312</v>
      </c>
      <c r="I13" s="22">
        <v>87751</v>
      </c>
      <c r="J13" s="22">
        <v>254613</v>
      </c>
      <c r="K13" s="22">
        <v>87723</v>
      </c>
      <c r="L13" s="22">
        <v>92710</v>
      </c>
      <c r="M13" s="22">
        <v>97834</v>
      </c>
      <c r="N13" s="22">
        <v>278267</v>
      </c>
      <c r="O13" s="22"/>
      <c r="P13" s="22"/>
      <c r="Q13" s="22"/>
      <c r="R13" s="22"/>
      <c r="S13" s="22"/>
      <c r="T13" s="22"/>
      <c r="U13" s="22"/>
      <c r="V13" s="22"/>
      <c r="W13" s="22">
        <v>532880</v>
      </c>
      <c r="X13" s="22">
        <v>423600</v>
      </c>
      <c r="Y13" s="22">
        <v>109280</v>
      </c>
      <c r="Z13" s="23">
        <v>25.797922568460812</v>
      </c>
      <c r="AA13" s="20">
        <v>846800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10535100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5267400</v>
      </c>
      <c r="Y25" s="22">
        <v>-5267400</v>
      </c>
      <c r="Z25" s="23">
        <v>-100</v>
      </c>
      <c r="AA25" s="20">
        <v>10535100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52348029</v>
      </c>
      <c r="D32" s="29">
        <f t="shared" ref="D32:Y32" si="0">SUM(D6:D31)</f>
        <v>0</v>
      </c>
      <c r="E32" s="30">
        <f t="shared" si="0"/>
        <v>47060500</v>
      </c>
      <c r="F32" s="31">
        <f t="shared" si="0"/>
        <v>47317500</v>
      </c>
      <c r="G32" s="31">
        <f t="shared" si="0"/>
        <v>50384691</v>
      </c>
      <c r="H32" s="31">
        <f t="shared" si="0"/>
        <v>-9696268</v>
      </c>
      <c r="I32" s="31">
        <f t="shared" si="0"/>
        <v>75238</v>
      </c>
      <c r="J32" s="31">
        <f t="shared" si="0"/>
        <v>40763661</v>
      </c>
      <c r="K32" s="31">
        <f t="shared" si="0"/>
        <v>362634</v>
      </c>
      <c r="L32" s="31">
        <f t="shared" si="0"/>
        <v>201229</v>
      </c>
      <c r="M32" s="31">
        <f t="shared" si="0"/>
        <v>48631</v>
      </c>
      <c r="N32" s="31">
        <f t="shared" si="0"/>
        <v>612494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41376155</v>
      </c>
      <c r="X32" s="31">
        <f t="shared" si="0"/>
        <v>23658600</v>
      </c>
      <c r="Y32" s="31">
        <f t="shared" si="0"/>
        <v>17717555</v>
      </c>
      <c r="Z32" s="32">
        <f>+IF(X32&lt;&gt;0,+(Y32/X32)*100,0)</f>
        <v>74.888433804198058</v>
      </c>
      <c r="AA32" s="29">
        <f>SUM(AA6:AA31)</f>
        <v>47317500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18772302</v>
      </c>
      <c r="D34" s="20"/>
      <c r="E34" s="21">
        <v>22419200</v>
      </c>
      <c r="F34" s="22">
        <v>22419200</v>
      </c>
      <c r="G34" s="22">
        <v>1373195</v>
      </c>
      <c r="H34" s="22">
        <v>1426972</v>
      </c>
      <c r="I34" s="22">
        <v>1482166</v>
      </c>
      <c r="J34" s="22">
        <v>4282333</v>
      </c>
      <c r="K34" s="22">
        <v>1713455</v>
      </c>
      <c r="L34" s="22">
        <v>2642673</v>
      </c>
      <c r="M34" s="22">
        <v>1725768</v>
      </c>
      <c r="N34" s="22">
        <v>6081896</v>
      </c>
      <c r="O34" s="22"/>
      <c r="P34" s="22"/>
      <c r="Q34" s="22"/>
      <c r="R34" s="22"/>
      <c r="S34" s="22"/>
      <c r="T34" s="22"/>
      <c r="U34" s="22"/>
      <c r="V34" s="22"/>
      <c r="W34" s="22">
        <v>10364229</v>
      </c>
      <c r="X34" s="22">
        <v>11211000</v>
      </c>
      <c r="Y34" s="22">
        <v>-846771</v>
      </c>
      <c r="Z34" s="23">
        <v>-7.553037195611453</v>
      </c>
      <c r="AA34" s="20">
        <v>22419200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2780070</v>
      </c>
      <c r="D37" s="20"/>
      <c r="E37" s="21">
        <v>2385100</v>
      </c>
      <c r="F37" s="22">
        <v>2265100</v>
      </c>
      <c r="G37" s="22">
        <v>1049</v>
      </c>
      <c r="H37" s="22">
        <v>16785</v>
      </c>
      <c r="I37" s="22">
        <v>464862</v>
      </c>
      <c r="J37" s="22">
        <v>482696</v>
      </c>
      <c r="K37" s="22">
        <v>177194</v>
      </c>
      <c r="L37" s="22">
        <v>195910</v>
      </c>
      <c r="M37" s="22">
        <v>315405</v>
      </c>
      <c r="N37" s="22">
        <v>688509</v>
      </c>
      <c r="O37" s="22"/>
      <c r="P37" s="22"/>
      <c r="Q37" s="22"/>
      <c r="R37" s="22"/>
      <c r="S37" s="22"/>
      <c r="T37" s="22"/>
      <c r="U37" s="22"/>
      <c r="V37" s="22"/>
      <c r="W37" s="22">
        <v>1171205</v>
      </c>
      <c r="X37" s="22">
        <v>1132200</v>
      </c>
      <c r="Y37" s="22">
        <v>39005</v>
      </c>
      <c r="Z37" s="23">
        <v>3.445062709768592</v>
      </c>
      <c r="AA37" s="20">
        <v>2265100</v>
      </c>
    </row>
    <row r="38" spans="1:27" x14ac:dyDescent="0.25">
      <c r="A38" s="19" t="s">
        <v>64</v>
      </c>
      <c r="B38" s="15" t="s">
        <v>32</v>
      </c>
      <c r="C38" s="20">
        <v>-379279</v>
      </c>
      <c r="D38" s="20"/>
      <c r="E38" s="21">
        <v>-185400</v>
      </c>
      <c r="F38" s="22">
        <v>-185400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-93000</v>
      </c>
      <c r="Y38" s="22">
        <v>93000</v>
      </c>
      <c r="Z38" s="23">
        <v>-100</v>
      </c>
      <c r="AA38" s="20">
        <v>-185400</v>
      </c>
    </row>
    <row r="39" spans="1:27" x14ac:dyDescent="0.25">
      <c r="A39" s="19" t="s">
        <v>65</v>
      </c>
      <c r="B39" s="15" t="s">
        <v>32</v>
      </c>
      <c r="C39" s="20">
        <v>-2068981</v>
      </c>
      <c r="D39" s="20"/>
      <c r="E39" s="21">
        <v>1427500</v>
      </c>
      <c r="F39" s="22">
        <v>1427500</v>
      </c>
      <c r="G39" s="22">
        <v>-1308542</v>
      </c>
      <c r="H39" s="22">
        <v>1427500</v>
      </c>
      <c r="I39" s="22">
        <v>237917</v>
      </c>
      <c r="J39" s="22">
        <v>356875</v>
      </c>
      <c r="K39" s="22"/>
      <c r="L39" s="22"/>
      <c r="M39" s="22">
        <v>356875</v>
      </c>
      <c r="N39" s="22">
        <v>356875</v>
      </c>
      <c r="O39" s="22"/>
      <c r="P39" s="22"/>
      <c r="Q39" s="22"/>
      <c r="R39" s="22"/>
      <c r="S39" s="22"/>
      <c r="T39" s="22"/>
      <c r="U39" s="22"/>
      <c r="V39" s="22"/>
      <c r="W39" s="22">
        <v>713750</v>
      </c>
      <c r="X39" s="22">
        <v>714000</v>
      </c>
      <c r="Y39" s="22">
        <v>-250</v>
      </c>
      <c r="Z39" s="23">
        <v>-3.5014005602240897E-2</v>
      </c>
      <c r="AA39" s="20">
        <v>1427500</v>
      </c>
    </row>
    <row r="40" spans="1:27" x14ac:dyDescent="0.25">
      <c r="A40" s="19" t="s">
        <v>40</v>
      </c>
      <c r="B40" s="15" t="s">
        <v>32</v>
      </c>
      <c r="C40" s="20">
        <v>109612</v>
      </c>
      <c r="D40" s="20"/>
      <c r="E40" s="21">
        <v>211200</v>
      </c>
      <c r="F40" s="22">
        <v>211200</v>
      </c>
      <c r="G40" s="22"/>
      <c r="H40" s="22"/>
      <c r="I40" s="22"/>
      <c r="J40" s="22"/>
      <c r="K40" s="22">
        <v>50532</v>
      </c>
      <c r="L40" s="22">
        <v>143449</v>
      </c>
      <c r="M40" s="22">
        <v>286899</v>
      </c>
      <c r="N40" s="22">
        <v>480880</v>
      </c>
      <c r="O40" s="22"/>
      <c r="P40" s="22"/>
      <c r="Q40" s="22"/>
      <c r="R40" s="22"/>
      <c r="S40" s="22"/>
      <c r="T40" s="22"/>
      <c r="U40" s="22"/>
      <c r="V40" s="22"/>
      <c r="W40" s="22">
        <v>480880</v>
      </c>
      <c r="X40" s="22">
        <v>105600</v>
      </c>
      <c r="Y40" s="22">
        <v>375280</v>
      </c>
      <c r="Z40" s="23">
        <v>355.37878787878788</v>
      </c>
      <c r="AA40" s="20">
        <v>211200</v>
      </c>
    </row>
    <row r="41" spans="1:27" x14ac:dyDescent="0.25">
      <c r="A41" s="19" t="s">
        <v>66</v>
      </c>
      <c r="B41" s="15" t="s">
        <v>32</v>
      </c>
      <c r="C41" s="20">
        <v>4529011</v>
      </c>
      <c r="D41" s="20"/>
      <c r="E41" s="21">
        <v>6126000</v>
      </c>
      <c r="F41" s="22">
        <v>6383000</v>
      </c>
      <c r="G41" s="22">
        <v>130237</v>
      </c>
      <c r="H41" s="22">
        <v>860715</v>
      </c>
      <c r="I41" s="22">
        <v>27380</v>
      </c>
      <c r="J41" s="22">
        <v>1018332</v>
      </c>
      <c r="K41" s="22">
        <v>964846</v>
      </c>
      <c r="L41" s="22">
        <v>413427</v>
      </c>
      <c r="M41" s="22">
        <v>511120</v>
      </c>
      <c r="N41" s="22">
        <v>1889393</v>
      </c>
      <c r="O41" s="22"/>
      <c r="P41" s="22"/>
      <c r="Q41" s="22"/>
      <c r="R41" s="22"/>
      <c r="S41" s="22"/>
      <c r="T41" s="22"/>
      <c r="U41" s="22"/>
      <c r="V41" s="22"/>
      <c r="W41" s="22">
        <v>2907725</v>
      </c>
      <c r="X41" s="22">
        <v>3191400</v>
      </c>
      <c r="Y41" s="22">
        <v>-283675</v>
      </c>
      <c r="Z41" s="23">
        <v>-8.8887322178354324</v>
      </c>
      <c r="AA41" s="20">
        <v>6383000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2777927</v>
      </c>
      <c r="D43" s="20"/>
      <c r="E43" s="21">
        <v>1982200</v>
      </c>
      <c r="F43" s="22">
        <v>1982200</v>
      </c>
      <c r="G43" s="22">
        <v>733626</v>
      </c>
      <c r="H43" s="22">
        <v>237556</v>
      </c>
      <c r="I43" s="22">
        <v>33423</v>
      </c>
      <c r="J43" s="22">
        <v>1004605</v>
      </c>
      <c r="K43" s="22">
        <v>223436</v>
      </c>
      <c r="L43" s="22">
        <v>226218</v>
      </c>
      <c r="M43" s="22">
        <v>146236</v>
      </c>
      <c r="N43" s="22">
        <v>595890</v>
      </c>
      <c r="O43" s="22"/>
      <c r="P43" s="22"/>
      <c r="Q43" s="22"/>
      <c r="R43" s="22"/>
      <c r="S43" s="22"/>
      <c r="T43" s="22"/>
      <c r="U43" s="22"/>
      <c r="V43" s="22"/>
      <c r="W43" s="22">
        <v>1600495</v>
      </c>
      <c r="X43" s="22">
        <v>991200</v>
      </c>
      <c r="Y43" s="22">
        <v>609295</v>
      </c>
      <c r="Z43" s="23">
        <v>61.470439870863601</v>
      </c>
      <c r="AA43" s="20">
        <v>1982200</v>
      </c>
    </row>
    <row r="44" spans="1:27" x14ac:dyDescent="0.25">
      <c r="A44" s="19" t="s">
        <v>69</v>
      </c>
      <c r="B44" s="15" t="s">
        <v>32</v>
      </c>
      <c r="C44" s="20">
        <v>5325673</v>
      </c>
      <c r="D44" s="20"/>
      <c r="E44" s="21">
        <v>4154400</v>
      </c>
      <c r="F44" s="22">
        <v>4274400</v>
      </c>
      <c r="G44" s="22">
        <v>240717</v>
      </c>
      <c r="H44" s="22">
        <v>270286</v>
      </c>
      <c r="I44" s="22">
        <v>-10895</v>
      </c>
      <c r="J44" s="22">
        <v>500108</v>
      </c>
      <c r="K44" s="22">
        <v>111593</v>
      </c>
      <c r="L44" s="22">
        <v>186555</v>
      </c>
      <c r="M44" s="22">
        <v>150552</v>
      </c>
      <c r="N44" s="22">
        <v>448700</v>
      </c>
      <c r="O44" s="22"/>
      <c r="P44" s="22"/>
      <c r="Q44" s="22"/>
      <c r="R44" s="22"/>
      <c r="S44" s="22"/>
      <c r="T44" s="22"/>
      <c r="U44" s="22"/>
      <c r="V44" s="22"/>
      <c r="W44" s="22">
        <v>948808</v>
      </c>
      <c r="X44" s="22">
        <v>2136600</v>
      </c>
      <c r="Y44" s="22">
        <v>-1187792</v>
      </c>
      <c r="Z44" s="23">
        <v>-55.592623794814187</v>
      </c>
      <c r="AA44" s="20">
        <v>4274400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31846335</v>
      </c>
      <c r="D47" s="29">
        <f t="shared" ref="D47:Y47" si="1">SUM(D34:D46)</f>
        <v>0</v>
      </c>
      <c r="E47" s="30">
        <f t="shared" si="1"/>
        <v>38520200</v>
      </c>
      <c r="F47" s="31">
        <f t="shared" si="1"/>
        <v>38777200</v>
      </c>
      <c r="G47" s="31">
        <f t="shared" si="1"/>
        <v>1170282</v>
      </c>
      <c r="H47" s="31">
        <f t="shared" si="1"/>
        <v>4239814</v>
      </c>
      <c r="I47" s="31">
        <f t="shared" si="1"/>
        <v>2234853</v>
      </c>
      <c r="J47" s="31">
        <f t="shared" si="1"/>
        <v>7644949</v>
      </c>
      <c r="K47" s="31">
        <f t="shared" si="1"/>
        <v>3241056</v>
      </c>
      <c r="L47" s="31">
        <f t="shared" si="1"/>
        <v>3808232</v>
      </c>
      <c r="M47" s="31">
        <f t="shared" si="1"/>
        <v>3492855</v>
      </c>
      <c r="N47" s="31">
        <f t="shared" si="1"/>
        <v>10542143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18187092</v>
      </c>
      <c r="X47" s="31">
        <f t="shared" si="1"/>
        <v>19389000</v>
      </c>
      <c r="Y47" s="31">
        <f t="shared" si="1"/>
        <v>-1201908</v>
      </c>
      <c r="Z47" s="32">
        <f>+IF(X47&lt;&gt;0,+(Y47/X47)*100,0)</f>
        <v>-6.1989169116509357</v>
      </c>
      <c r="AA47" s="29">
        <f>SUM(AA34:AA46)</f>
        <v>38777200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20501694</v>
      </c>
      <c r="D48" s="39">
        <f t="shared" si="2"/>
        <v>0</v>
      </c>
      <c r="E48" s="40">
        <f t="shared" si="2"/>
        <v>8540300</v>
      </c>
      <c r="F48" s="41">
        <f t="shared" si="2"/>
        <v>8540300</v>
      </c>
      <c r="G48" s="41">
        <f t="shared" si="2"/>
        <v>49214409</v>
      </c>
      <c r="H48" s="41">
        <f t="shared" si="2"/>
        <v>-13936082</v>
      </c>
      <c r="I48" s="41">
        <f t="shared" si="2"/>
        <v>-2159615</v>
      </c>
      <c r="J48" s="41">
        <f t="shared" si="2"/>
        <v>33118712</v>
      </c>
      <c r="K48" s="41">
        <f t="shared" si="2"/>
        <v>-2878422</v>
      </c>
      <c r="L48" s="41">
        <f t="shared" si="2"/>
        <v>-3607003</v>
      </c>
      <c r="M48" s="41">
        <f t="shared" si="2"/>
        <v>-3444224</v>
      </c>
      <c r="N48" s="41">
        <f t="shared" si="2"/>
        <v>-9929649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23189063</v>
      </c>
      <c r="X48" s="41">
        <f t="shared" si="2"/>
        <v>4269600</v>
      </c>
      <c r="Y48" s="41">
        <f t="shared" si="2"/>
        <v>18919463</v>
      </c>
      <c r="Z48" s="42">
        <f>+IF(X48&lt;&gt;0,+(Y48/X48)*100,0)</f>
        <v>443.12026887764659</v>
      </c>
      <c r="AA48" s="39">
        <f>+AA32-AA47</f>
        <v>8540300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20501694</v>
      </c>
      <c r="D51" s="48">
        <f t="shared" si="3"/>
        <v>0</v>
      </c>
      <c r="E51" s="49">
        <f t="shared" si="3"/>
        <v>8540300</v>
      </c>
      <c r="F51" s="50">
        <f t="shared" si="3"/>
        <v>8540300</v>
      </c>
      <c r="G51" s="50">
        <f t="shared" si="3"/>
        <v>49214409</v>
      </c>
      <c r="H51" s="50">
        <f t="shared" si="3"/>
        <v>-13936082</v>
      </c>
      <c r="I51" s="50">
        <f t="shared" si="3"/>
        <v>-2159615</v>
      </c>
      <c r="J51" s="50">
        <f t="shared" si="3"/>
        <v>33118712</v>
      </c>
      <c r="K51" s="50">
        <f t="shared" si="3"/>
        <v>-2878422</v>
      </c>
      <c r="L51" s="50">
        <f t="shared" si="3"/>
        <v>-3607003</v>
      </c>
      <c r="M51" s="50">
        <f t="shared" si="3"/>
        <v>-3444224</v>
      </c>
      <c r="N51" s="50">
        <f t="shared" si="3"/>
        <v>-9929649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23189063</v>
      </c>
      <c r="X51" s="50">
        <f t="shared" si="3"/>
        <v>4269600</v>
      </c>
      <c r="Y51" s="50">
        <f t="shared" si="3"/>
        <v>18919463</v>
      </c>
      <c r="Z51" s="51">
        <f>+IF(X51&lt;&gt;0,+(Y51/X51)*100,0)</f>
        <v>443.12026887764659</v>
      </c>
      <c r="AA51" s="48">
        <f>SUM(AA48:AA50)</f>
        <v>8540300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20501694</v>
      </c>
      <c r="D53" s="54">
        <f>+D51-D52</f>
        <v>0</v>
      </c>
      <c r="E53" s="55">
        <f t="shared" si="4"/>
        <v>8540300</v>
      </c>
      <c r="F53" s="56">
        <f t="shared" si="4"/>
        <v>8540300</v>
      </c>
      <c r="G53" s="56">
        <f t="shared" si="4"/>
        <v>49214409</v>
      </c>
      <c r="H53" s="56">
        <f t="shared" si="4"/>
        <v>-13936082</v>
      </c>
      <c r="I53" s="56">
        <f t="shared" si="4"/>
        <v>-2159615</v>
      </c>
      <c r="J53" s="56">
        <f t="shared" si="4"/>
        <v>33118712</v>
      </c>
      <c r="K53" s="56">
        <f t="shared" si="4"/>
        <v>-2878422</v>
      </c>
      <c r="L53" s="56">
        <f t="shared" si="4"/>
        <v>-3607003</v>
      </c>
      <c r="M53" s="56">
        <f t="shared" si="4"/>
        <v>-3444224</v>
      </c>
      <c r="N53" s="56">
        <f t="shared" si="4"/>
        <v>-9929649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23189063</v>
      </c>
      <c r="X53" s="56">
        <f t="shared" si="4"/>
        <v>4269600</v>
      </c>
      <c r="Y53" s="56">
        <f t="shared" si="4"/>
        <v>18919463</v>
      </c>
      <c r="Z53" s="57">
        <f>+IF(X53&lt;&gt;0,+(Y53/X53)*100,0)</f>
        <v>443.12026887764659</v>
      </c>
      <c r="AA53" s="54">
        <f>+AA51-AA52</f>
        <v>8540300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20501694</v>
      </c>
      <c r="D56" s="48">
        <f>SUM(D53:D55)</f>
        <v>0</v>
      </c>
      <c r="E56" s="49">
        <f t="shared" si="5"/>
        <v>8540300</v>
      </c>
      <c r="F56" s="50">
        <f t="shared" si="5"/>
        <v>8540300</v>
      </c>
      <c r="G56" s="50">
        <f t="shared" si="5"/>
        <v>49214409</v>
      </c>
      <c r="H56" s="50">
        <f t="shared" si="5"/>
        <v>-13936082</v>
      </c>
      <c r="I56" s="50">
        <f t="shared" si="5"/>
        <v>-2159615</v>
      </c>
      <c r="J56" s="50">
        <f t="shared" si="5"/>
        <v>33118712</v>
      </c>
      <c r="K56" s="50">
        <f t="shared" si="5"/>
        <v>-2878422</v>
      </c>
      <c r="L56" s="50">
        <f t="shared" si="5"/>
        <v>-3607003</v>
      </c>
      <c r="M56" s="50">
        <f t="shared" si="5"/>
        <v>-3444224</v>
      </c>
      <c r="N56" s="50">
        <f t="shared" si="5"/>
        <v>-9929649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23189063</v>
      </c>
      <c r="X56" s="50">
        <f t="shared" si="5"/>
        <v>4269600</v>
      </c>
      <c r="Y56" s="50">
        <f t="shared" si="5"/>
        <v>18919463</v>
      </c>
      <c r="Z56" s="51">
        <f>+IF(X56&lt;&gt;0,+(Y56/X56)*100,0)</f>
        <v>443.12026887764659</v>
      </c>
      <c r="AA56" s="48">
        <f>SUM(AA53:AA55)</f>
        <v>8540300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20501694</v>
      </c>
      <c r="D59" s="65">
        <f>SUM(D56:D58)</f>
        <v>0</v>
      </c>
      <c r="E59" s="66">
        <f t="shared" si="6"/>
        <v>8540300</v>
      </c>
      <c r="F59" s="67">
        <f t="shared" si="6"/>
        <v>8540300</v>
      </c>
      <c r="G59" s="67">
        <f t="shared" si="6"/>
        <v>49214409</v>
      </c>
      <c r="H59" s="67">
        <f t="shared" si="6"/>
        <v>-13936082</v>
      </c>
      <c r="I59" s="67">
        <f t="shared" si="6"/>
        <v>-2159615</v>
      </c>
      <c r="J59" s="67">
        <f t="shared" si="6"/>
        <v>33118712</v>
      </c>
      <c r="K59" s="67">
        <f t="shared" si="6"/>
        <v>-2878422</v>
      </c>
      <c r="L59" s="67">
        <f t="shared" si="6"/>
        <v>-3607003</v>
      </c>
      <c r="M59" s="67">
        <f t="shared" si="6"/>
        <v>-3444224</v>
      </c>
      <c r="N59" s="67">
        <f t="shared" si="6"/>
        <v>-9929649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23189063</v>
      </c>
      <c r="X59" s="67">
        <f t="shared" si="6"/>
        <v>4269600</v>
      </c>
      <c r="Y59" s="67">
        <f t="shared" si="6"/>
        <v>18919463</v>
      </c>
      <c r="Z59" s="68">
        <f>+IF(X59&lt;&gt;0,+(Y59/X59)*100,0)</f>
        <v>443.12026887764659</v>
      </c>
      <c r="AA59" s="65">
        <f>SUM(AA56:AA58)</f>
        <v>8540300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44963662</v>
      </c>
      <c r="D9" s="20"/>
      <c r="E9" s="21">
        <v>53852434</v>
      </c>
      <c r="F9" s="22">
        <v>53852434</v>
      </c>
      <c r="G9" s="22">
        <v>4009016</v>
      </c>
      <c r="H9" s="22">
        <v>3752507</v>
      </c>
      <c r="I9" s="22">
        <v>3871154</v>
      </c>
      <c r="J9" s="22">
        <v>11632677</v>
      </c>
      <c r="K9" s="22">
        <v>3954976</v>
      </c>
      <c r="L9" s="22">
        <v>3696452</v>
      </c>
      <c r="M9" s="22">
        <v>3940644</v>
      </c>
      <c r="N9" s="22">
        <v>11592072</v>
      </c>
      <c r="O9" s="22"/>
      <c r="P9" s="22"/>
      <c r="Q9" s="22"/>
      <c r="R9" s="22"/>
      <c r="S9" s="22"/>
      <c r="T9" s="22"/>
      <c r="U9" s="22"/>
      <c r="V9" s="22"/>
      <c r="W9" s="22">
        <v>23224749</v>
      </c>
      <c r="X9" s="22">
        <v>26926212</v>
      </c>
      <c r="Y9" s="22">
        <v>-3701463</v>
      </c>
      <c r="Z9" s="23">
        <v>-13.746690399674488</v>
      </c>
      <c r="AA9" s="20">
        <v>53852434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2725046</v>
      </c>
      <c r="D13" s="20"/>
      <c r="E13" s="21">
        <v>3688236</v>
      </c>
      <c r="F13" s="22">
        <v>3688236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>
        <v>543888</v>
      </c>
      <c r="N13" s="22">
        <v>543888</v>
      </c>
      <c r="O13" s="22"/>
      <c r="P13" s="22"/>
      <c r="Q13" s="22"/>
      <c r="R13" s="22"/>
      <c r="S13" s="22"/>
      <c r="T13" s="22"/>
      <c r="U13" s="22"/>
      <c r="V13" s="22"/>
      <c r="W13" s="22">
        <v>890601</v>
      </c>
      <c r="X13" s="22">
        <v>1844118</v>
      </c>
      <c r="Y13" s="22">
        <v>-953517</v>
      </c>
      <c r="Z13" s="23">
        <v>-51.705856132850499</v>
      </c>
      <c r="AA13" s="20">
        <v>3688236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42860</v>
      </c>
      <c r="D19" s="20"/>
      <c r="E19" s="21"/>
      <c r="F19" s="22"/>
      <c r="G19" s="22">
        <v>42860</v>
      </c>
      <c r="H19" s="22"/>
      <c r="I19" s="22"/>
      <c r="J19" s="22">
        <v>42860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42860</v>
      </c>
      <c r="X19" s="22"/>
      <c r="Y19" s="22">
        <v>42860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6770481</v>
      </c>
      <c r="D25" s="20"/>
      <c r="E25" s="21">
        <v>18137280</v>
      </c>
      <c r="F25" s="22">
        <v>18137280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9068640</v>
      </c>
      <c r="Y25" s="22">
        <v>931360</v>
      </c>
      <c r="Z25" s="23">
        <v>10.270117680269589</v>
      </c>
      <c r="AA25" s="20">
        <v>18137280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3122359</v>
      </c>
      <c r="D28" s="20"/>
      <c r="E28" s="21">
        <v>3283140</v>
      </c>
      <c r="F28" s="22">
        <v>3283140</v>
      </c>
      <c r="G28" s="22">
        <v>268000</v>
      </c>
      <c r="H28" s="22">
        <v>271668</v>
      </c>
      <c r="I28" s="22">
        <v>267716</v>
      </c>
      <c r="J28" s="22">
        <v>807384</v>
      </c>
      <c r="K28" s="22">
        <v>268000</v>
      </c>
      <c r="L28" s="22">
        <v>259723</v>
      </c>
      <c r="M28" s="22">
        <v>266764</v>
      </c>
      <c r="N28" s="22">
        <v>794487</v>
      </c>
      <c r="O28" s="22"/>
      <c r="P28" s="22"/>
      <c r="Q28" s="22"/>
      <c r="R28" s="22"/>
      <c r="S28" s="22"/>
      <c r="T28" s="22"/>
      <c r="U28" s="22"/>
      <c r="V28" s="22"/>
      <c r="W28" s="22">
        <v>1601871</v>
      </c>
      <c r="X28" s="22">
        <v>1641570</v>
      </c>
      <c r="Y28" s="22">
        <v>-39699</v>
      </c>
      <c r="Z28" s="23">
        <v>-2.4183555986037759</v>
      </c>
      <c r="AA28" s="20">
        <v>3283140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600045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58224453</v>
      </c>
      <c r="D32" s="29">
        <f t="shared" ref="D32:Y32" si="0">SUM(D6:D31)</f>
        <v>0</v>
      </c>
      <c r="E32" s="30">
        <f t="shared" si="0"/>
        <v>78961090</v>
      </c>
      <c r="F32" s="31">
        <f t="shared" si="0"/>
        <v>78961090</v>
      </c>
      <c r="G32" s="31">
        <f t="shared" si="0"/>
        <v>4319876</v>
      </c>
      <c r="H32" s="31">
        <f t="shared" si="0"/>
        <v>14200414</v>
      </c>
      <c r="I32" s="31">
        <f t="shared" si="0"/>
        <v>4309344</v>
      </c>
      <c r="J32" s="31">
        <f t="shared" si="0"/>
        <v>22829634</v>
      </c>
      <c r="K32" s="31">
        <f t="shared" si="0"/>
        <v>4222976</v>
      </c>
      <c r="L32" s="31">
        <f t="shared" si="0"/>
        <v>3956175</v>
      </c>
      <c r="M32" s="31">
        <f t="shared" si="0"/>
        <v>4751296</v>
      </c>
      <c r="N32" s="31">
        <f t="shared" si="0"/>
        <v>12930447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35760081</v>
      </c>
      <c r="X32" s="31">
        <f t="shared" si="0"/>
        <v>39480540</v>
      </c>
      <c r="Y32" s="31">
        <f t="shared" si="0"/>
        <v>-3720459</v>
      </c>
      <c r="Z32" s="32">
        <f>+IF(X32&lt;&gt;0,+(Y32/X32)*100,0)</f>
        <v>-9.4235261219831337</v>
      </c>
      <c r="AA32" s="29">
        <f>SUM(AA6:AA31)</f>
        <v>78961090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27169139</v>
      </c>
      <c r="D34" s="20"/>
      <c r="E34" s="21">
        <v>28495680</v>
      </c>
      <c r="F34" s="22">
        <v>28495680</v>
      </c>
      <c r="G34" s="22">
        <v>2086066</v>
      </c>
      <c r="H34" s="22">
        <v>2301199</v>
      </c>
      <c r="I34" s="22">
        <v>2580060</v>
      </c>
      <c r="J34" s="22">
        <v>6967325</v>
      </c>
      <c r="K34" s="22">
        <v>472575</v>
      </c>
      <c r="L34" s="22">
        <v>3918585</v>
      </c>
      <c r="M34" s="22">
        <v>1563802</v>
      </c>
      <c r="N34" s="22">
        <v>5954962</v>
      </c>
      <c r="O34" s="22"/>
      <c r="P34" s="22"/>
      <c r="Q34" s="22"/>
      <c r="R34" s="22"/>
      <c r="S34" s="22"/>
      <c r="T34" s="22"/>
      <c r="U34" s="22"/>
      <c r="V34" s="22"/>
      <c r="W34" s="22">
        <v>12922287</v>
      </c>
      <c r="X34" s="22">
        <v>14824364</v>
      </c>
      <c r="Y34" s="22">
        <v>-1902077</v>
      </c>
      <c r="Z34" s="23">
        <v>-12.830749433837433</v>
      </c>
      <c r="AA34" s="20">
        <v>28495680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2712471</v>
      </c>
      <c r="D37" s="20"/>
      <c r="E37" s="21">
        <v>1730000</v>
      </c>
      <c r="F37" s="22">
        <v>1730000</v>
      </c>
      <c r="G37" s="22">
        <v>119808</v>
      </c>
      <c r="H37" s="22">
        <v>127845</v>
      </c>
      <c r="I37" s="22">
        <v>119515</v>
      </c>
      <c r="J37" s="22">
        <v>367168</v>
      </c>
      <c r="K37" s="22">
        <v>123487</v>
      </c>
      <c r="L37" s="22">
        <v>180778</v>
      </c>
      <c r="M37" s="22">
        <v>126362</v>
      </c>
      <c r="N37" s="22">
        <v>430627</v>
      </c>
      <c r="O37" s="22"/>
      <c r="P37" s="22"/>
      <c r="Q37" s="22"/>
      <c r="R37" s="22"/>
      <c r="S37" s="22"/>
      <c r="T37" s="22"/>
      <c r="U37" s="22"/>
      <c r="V37" s="22"/>
      <c r="W37" s="22">
        <v>797795</v>
      </c>
      <c r="X37" s="22">
        <v>864996</v>
      </c>
      <c r="Y37" s="22">
        <v>-67201</v>
      </c>
      <c r="Z37" s="23">
        <v>-7.7689376598273281</v>
      </c>
      <c r="AA37" s="20">
        <v>1730000</v>
      </c>
    </row>
    <row r="38" spans="1:27" x14ac:dyDescent="0.25">
      <c r="A38" s="19" t="s">
        <v>64</v>
      </c>
      <c r="B38" s="15" t="s">
        <v>32</v>
      </c>
      <c r="C38" s="20">
        <v>3280658</v>
      </c>
      <c r="D38" s="20"/>
      <c r="E38" s="21">
        <v>2130881</v>
      </c>
      <c r="F38" s="22">
        <v>2130881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2130881</v>
      </c>
    </row>
    <row r="39" spans="1:27" x14ac:dyDescent="0.25">
      <c r="A39" s="19" t="s">
        <v>65</v>
      </c>
      <c r="B39" s="15" t="s">
        <v>32</v>
      </c>
      <c r="C39" s="20">
        <v>2483189</v>
      </c>
      <c r="D39" s="20"/>
      <c r="E39" s="21">
        <v>2691694</v>
      </c>
      <c r="F39" s="22">
        <v>2691694</v>
      </c>
      <c r="G39" s="22"/>
      <c r="H39" s="22">
        <v>1079256</v>
      </c>
      <c r="I39" s="22"/>
      <c r="J39" s="22">
        <v>1079256</v>
      </c>
      <c r="K39" s="22">
        <v>1079256</v>
      </c>
      <c r="L39" s="22">
        <v>539628</v>
      </c>
      <c r="M39" s="22"/>
      <c r="N39" s="22">
        <v>1618884</v>
      </c>
      <c r="O39" s="22"/>
      <c r="P39" s="22"/>
      <c r="Q39" s="22"/>
      <c r="R39" s="22"/>
      <c r="S39" s="22"/>
      <c r="T39" s="22"/>
      <c r="U39" s="22"/>
      <c r="V39" s="22"/>
      <c r="W39" s="22">
        <v>2698140</v>
      </c>
      <c r="X39" s="22">
        <v>1345818</v>
      </c>
      <c r="Y39" s="22">
        <v>1352322</v>
      </c>
      <c r="Z39" s="23">
        <v>100.4832748558869</v>
      </c>
      <c r="AA39" s="20">
        <v>2691694</v>
      </c>
    </row>
    <row r="40" spans="1:27" x14ac:dyDescent="0.25">
      <c r="A40" s="19" t="s">
        <v>40</v>
      </c>
      <c r="B40" s="15" t="s">
        <v>32</v>
      </c>
      <c r="C40" s="20">
        <v>658702</v>
      </c>
      <c r="D40" s="20"/>
      <c r="E40" s="21">
        <v>498167</v>
      </c>
      <c r="F40" s="22">
        <v>498167</v>
      </c>
      <c r="G40" s="22">
        <v>8313</v>
      </c>
      <c r="H40" s="22">
        <v>7421</v>
      </c>
      <c r="I40" s="22">
        <v>6780</v>
      </c>
      <c r="J40" s="22">
        <v>22514</v>
      </c>
      <c r="K40" s="22">
        <v>5935</v>
      </c>
      <c r="L40" s="22">
        <v>5301</v>
      </c>
      <c r="M40" s="22"/>
      <c r="N40" s="22">
        <v>11236</v>
      </c>
      <c r="O40" s="22"/>
      <c r="P40" s="22"/>
      <c r="Q40" s="22"/>
      <c r="R40" s="22"/>
      <c r="S40" s="22"/>
      <c r="T40" s="22"/>
      <c r="U40" s="22"/>
      <c r="V40" s="22"/>
      <c r="W40" s="22">
        <v>33750</v>
      </c>
      <c r="X40" s="22">
        <v>249078</v>
      </c>
      <c r="Y40" s="22">
        <v>-215328</v>
      </c>
      <c r="Z40" s="23">
        <v>-86.450027702165585</v>
      </c>
      <c r="AA40" s="20">
        <v>498167</v>
      </c>
    </row>
    <row r="41" spans="1:27" x14ac:dyDescent="0.25">
      <c r="A41" s="19" t="s">
        <v>66</v>
      </c>
      <c r="B41" s="15" t="s">
        <v>32</v>
      </c>
      <c r="C41" s="20">
        <v>4009599</v>
      </c>
      <c r="D41" s="20"/>
      <c r="E41" s="21">
        <v>4730000</v>
      </c>
      <c r="F41" s="22">
        <v>4730000</v>
      </c>
      <c r="G41" s="22">
        <v>125000</v>
      </c>
      <c r="H41" s="22">
        <v>125000</v>
      </c>
      <c r="I41" s="22">
        <v>28436</v>
      </c>
      <c r="J41" s="22">
        <v>278436</v>
      </c>
      <c r="K41" s="22">
        <v>130000</v>
      </c>
      <c r="L41" s="22"/>
      <c r="M41" s="22">
        <v>430946</v>
      </c>
      <c r="N41" s="22">
        <v>560946</v>
      </c>
      <c r="O41" s="22"/>
      <c r="P41" s="22"/>
      <c r="Q41" s="22"/>
      <c r="R41" s="22"/>
      <c r="S41" s="22"/>
      <c r="T41" s="22"/>
      <c r="U41" s="22"/>
      <c r="V41" s="22"/>
      <c r="W41" s="22">
        <v>839382</v>
      </c>
      <c r="X41" s="22">
        <v>2364980</v>
      </c>
      <c r="Y41" s="22">
        <v>-1525598</v>
      </c>
      <c r="Z41" s="23">
        <v>-64.507860531590126</v>
      </c>
      <c r="AA41" s="20">
        <v>4730000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5500000</v>
      </c>
      <c r="F42" s="22">
        <v>5500000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5500000</v>
      </c>
    </row>
    <row r="43" spans="1:27" x14ac:dyDescent="0.25">
      <c r="A43" s="19" t="s">
        <v>68</v>
      </c>
      <c r="B43" s="15" t="s">
        <v>32</v>
      </c>
      <c r="C43" s="20">
        <v>10185725</v>
      </c>
      <c r="D43" s="20"/>
      <c r="E43" s="21">
        <v>9000000</v>
      </c>
      <c r="F43" s="22">
        <v>9000000</v>
      </c>
      <c r="G43" s="22">
        <v>1102999</v>
      </c>
      <c r="H43" s="22">
        <v>15917</v>
      </c>
      <c r="I43" s="22">
        <v>44902</v>
      </c>
      <c r="J43" s="22">
        <v>1163818</v>
      </c>
      <c r="K43" s="22">
        <v>429484</v>
      </c>
      <c r="L43" s="22">
        <v>2050</v>
      </c>
      <c r="M43" s="22"/>
      <c r="N43" s="22">
        <v>431534</v>
      </c>
      <c r="O43" s="22"/>
      <c r="P43" s="22"/>
      <c r="Q43" s="22"/>
      <c r="R43" s="22"/>
      <c r="S43" s="22"/>
      <c r="T43" s="22"/>
      <c r="U43" s="22"/>
      <c r="V43" s="22"/>
      <c r="W43" s="22">
        <v>1595352</v>
      </c>
      <c r="X43" s="22">
        <v>4500000</v>
      </c>
      <c r="Y43" s="22">
        <v>-2904648</v>
      </c>
      <c r="Z43" s="23">
        <v>-64.547733333333341</v>
      </c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11348318</v>
      </c>
      <c r="D44" s="20"/>
      <c r="E44" s="21">
        <v>9951581</v>
      </c>
      <c r="F44" s="22">
        <v>9951581</v>
      </c>
      <c r="G44" s="22">
        <v>24285</v>
      </c>
      <c r="H44" s="22">
        <v>19165</v>
      </c>
      <c r="I44" s="22">
        <v>535047</v>
      </c>
      <c r="J44" s="22">
        <v>578497</v>
      </c>
      <c r="K44" s="22">
        <v>389901</v>
      </c>
      <c r="L44" s="22">
        <v>2132488</v>
      </c>
      <c r="M44" s="22">
        <v>431971</v>
      </c>
      <c r="N44" s="22">
        <v>2954360</v>
      </c>
      <c r="O44" s="22"/>
      <c r="P44" s="22"/>
      <c r="Q44" s="22"/>
      <c r="R44" s="22"/>
      <c r="S44" s="22"/>
      <c r="T44" s="22"/>
      <c r="U44" s="22"/>
      <c r="V44" s="22"/>
      <c r="W44" s="22">
        <v>3532857</v>
      </c>
      <c r="X44" s="22">
        <v>4975778</v>
      </c>
      <c r="Y44" s="22">
        <v>-1442921</v>
      </c>
      <c r="Z44" s="23">
        <v>-28.998902282215965</v>
      </c>
      <c r="AA44" s="20">
        <v>9951581</v>
      </c>
    </row>
    <row r="45" spans="1:27" x14ac:dyDescent="0.25">
      <c r="A45" s="19" t="s">
        <v>70</v>
      </c>
      <c r="B45" s="15" t="s">
        <v>32</v>
      </c>
      <c r="C45" s="20">
        <v>111747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61959548</v>
      </c>
      <c r="D47" s="29">
        <f t="shared" ref="D47:Y47" si="1">SUM(D34:D46)</f>
        <v>0</v>
      </c>
      <c r="E47" s="30">
        <f t="shared" si="1"/>
        <v>64728003</v>
      </c>
      <c r="F47" s="31">
        <f t="shared" si="1"/>
        <v>64728003</v>
      </c>
      <c r="G47" s="31">
        <f t="shared" si="1"/>
        <v>3466471</v>
      </c>
      <c r="H47" s="31">
        <f t="shared" si="1"/>
        <v>3675803</v>
      </c>
      <c r="I47" s="31">
        <f t="shared" si="1"/>
        <v>3314740</v>
      </c>
      <c r="J47" s="31">
        <f t="shared" si="1"/>
        <v>10457014</v>
      </c>
      <c r="K47" s="31">
        <f t="shared" si="1"/>
        <v>2630638</v>
      </c>
      <c r="L47" s="31">
        <f t="shared" si="1"/>
        <v>6778830</v>
      </c>
      <c r="M47" s="31">
        <f t="shared" si="1"/>
        <v>2553081</v>
      </c>
      <c r="N47" s="31">
        <f t="shared" si="1"/>
        <v>11962549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22419563</v>
      </c>
      <c r="X47" s="31">
        <f t="shared" si="1"/>
        <v>29125014</v>
      </c>
      <c r="Y47" s="31">
        <f t="shared" si="1"/>
        <v>-6705451</v>
      </c>
      <c r="Z47" s="32">
        <f>+IF(X47&lt;&gt;0,+(Y47/X47)*100,0)</f>
        <v>-23.022996658473708</v>
      </c>
      <c r="AA47" s="29">
        <f>SUM(AA34:AA46)</f>
        <v>64728003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-3735095</v>
      </c>
      <c r="D48" s="39">
        <f t="shared" si="2"/>
        <v>0</v>
      </c>
      <c r="E48" s="40">
        <f t="shared" si="2"/>
        <v>14233087</v>
      </c>
      <c r="F48" s="41">
        <f t="shared" si="2"/>
        <v>14233087</v>
      </c>
      <c r="G48" s="41">
        <f t="shared" si="2"/>
        <v>853405</v>
      </c>
      <c r="H48" s="41">
        <f t="shared" si="2"/>
        <v>10524611</v>
      </c>
      <c r="I48" s="41">
        <f t="shared" si="2"/>
        <v>994604</v>
      </c>
      <c r="J48" s="41">
        <f t="shared" si="2"/>
        <v>12372620</v>
      </c>
      <c r="K48" s="41">
        <f t="shared" si="2"/>
        <v>1592338</v>
      </c>
      <c r="L48" s="41">
        <f t="shared" si="2"/>
        <v>-2822655</v>
      </c>
      <c r="M48" s="41">
        <f t="shared" si="2"/>
        <v>2198215</v>
      </c>
      <c r="N48" s="41">
        <f t="shared" si="2"/>
        <v>967898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13340518</v>
      </c>
      <c r="X48" s="41">
        <f t="shared" si="2"/>
        <v>10355526</v>
      </c>
      <c r="Y48" s="41">
        <f t="shared" si="2"/>
        <v>2984992</v>
      </c>
      <c r="Z48" s="42">
        <f>+IF(X48&lt;&gt;0,+(Y48/X48)*100,0)</f>
        <v>28.825112312015825</v>
      </c>
      <c r="AA48" s="39">
        <f>+AA32-AA47</f>
        <v>14233087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-3735095</v>
      </c>
      <c r="D51" s="48">
        <f t="shared" si="3"/>
        <v>0</v>
      </c>
      <c r="E51" s="49">
        <f t="shared" si="3"/>
        <v>14233087</v>
      </c>
      <c r="F51" s="50">
        <f t="shared" si="3"/>
        <v>14233087</v>
      </c>
      <c r="G51" s="50">
        <f t="shared" si="3"/>
        <v>853405</v>
      </c>
      <c r="H51" s="50">
        <f t="shared" si="3"/>
        <v>10524611</v>
      </c>
      <c r="I51" s="50">
        <f t="shared" si="3"/>
        <v>994604</v>
      </c>
      <c r="J51" s="50">
        <f t="shared" si="3"/>
        <v>12372620</v>
      </c>
      <c r="K51" s="50">
        <f t="shared" si="3"/>
        <v>1592338</v>
      </c>
      <c r="L51" s="50">
        <f t="shared" si="3"/>
        <v>-2822655</v>
      </c>
      <c r="M51" s="50">
        <f t="shared" si="3"/>
        <v>2198215</v>
      </c>
      <c r="N51" s="50">
        <f t="shared" si="3"/>
        <v>967898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13340518</v>
      </c>
      <c r="X51" s="50">
        <f t="shared" si="3"/>
        <v>10355526</v>
      </c>
      <c r="Y51" s="50">
        <f t="shared" si="3"/>
        <v>2984992</v>
      </c>
      <c r="Z51" s="51">
        <f>+IF(X51&lt;&gt;0,+(Y51/X51)*100,0)</f>
        <v>28.825112312015825</v>
      </c>
      <c r="AA51" s="48">
        <f>SUM(AA48:AA50)</f>
        <v>14233087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-3735095</v>
      </c>
      <c r="D53" s="54">
        <f>+D51-D52</f>
        <v>0</v>
      </c>
      <c r="E53" s="55">
        <f t="shared" si="4"/>
        <v>14233087</v>
      </c>
      <c r="F53" s="56">
        <f t="shared" si="4"/>
        <v>14233087</v>
      </c>
      <c r="G53" s="56">
        <f t="shared" si="4"/>
        <v>853405</v>
      </c>
      <c r="H53" s="56">
        <f t="shared" si="4"/>
        <v>10524611</v>
      </c>
      <c r="I53" s="56">
        <f t="shared" si="4"/>
        <v>994604</v>
      </c>
      <c r="J53" s="56">
        <f t="shared" si="4"/>
        <v>12372620</v>
      </c>
      <c r="K53" s="56">
        <f t="shared" si="4"/>
        <v>1592338</v>
      </c>
      <c r="L53" s="56">
        <f t="shared" si="4"/>
        <v>-2822655</v>
      </c>
      <c r="M53" s="56">
        <f t="shared" si="4"/>
        <v>2198215</v>
      </c>
      <c r="N53" s="56">
        <f t="shared" si="4"/>
        <v>967898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13340518</v>
      </c>
      <c r="X53" s="56">
        <f t="shared" si="4"/>
        <v>10355526</v>
      </c>
      <c r="Y53" s="56">
        <f t="shared" si="4"/>
        <v>2984992</v>
      </c>
      <c r="Z53" s="57">
        <f>+IF(X53&lt;&gt;0,+(Y53/X53)*100,0)</f>
        <v>28.825112312015825</v>
      </c>
      <c r="AA53" s="54">
        <f>+AA51-AA52</f>
        <v>14233087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-3735095</v>
      </c>
      <c r="D56" s="48">
        <f>SUM(D53:D55)</f>
        <v>0</v>
      </c>
      <c r="E56" s="49">
        <f t="shared" si="5"/>
        <v>14233087</v>
      </c>
      <c r="F56" s="50">
        <f t="shared" si="5"/>
        <v>14233087</v>
      </c>
      <c r="G56" s="50">
        <f t="shared" si="5"/>
        <v>853405</v>
      </c>
      <c r="H56" s="50">
        <f t="shared" si="5"/>
        <v>10524611</v>
      </c>
      <c r="I56" s="50">
        <f t="shared" si="5"/>
        <v>994604</v>
      </c>
      <c r="J56" s="50">
        <f t="shared" si="5"/>
        <v>12372620</v>
      </c>
      <c r="K56" s="50">
        <f t="shared" si="5"/>
        <v>1592338</v>
      </c>
      <c r="L56" s="50">
        <f t="shared" si="5"/>
        <v>-2822655</v>
      </c>
      <c r="M56" s="50">
        <f t="shared" si="5"/>
        <v>2198215</v>
      </c>
      <c r="N56" s="50">
        <f t="shared" si="5"/>
        <v>967898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13340518</v>
      </c>
      <c r="X56" s="50">
        <f t="shared" si="5"/>
        <v>10355526</v>
      </c>
      <c r="Y56" s="50">
        <f t="shared" si="5"/>
        <v>2984992</v>
      </c>
      <c r="Z56" s="51">
        <f>+IF(X56&lt;&gt;0,+(Y56/X56)*100,0)</f>
        <v>28.825112312015825</v>
      </c>
      <c r="AA56" s="48">
        <f>SUM(AA53:AA55)</f>
        <v>14233087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-3735095</v>
      </c>
      <c r="D59" s="65">
        <f>SUM(D56:D58)</f>
        <v>0</v>
      </c>
      <c r="E59" s="66">
        <f t="shared" si="6"/>
        <v>14233087</v>
      </c>
      <c r="F59" s="67">
        <f t="shared" si="6"/>
        <v>14233087</v>
      </c>
      <c r="G59" s="67">
        <f t="shared" si="6"/>
        <v>853405</v>
      </c>
      <c r="H59" s="67">
        <f t="shared" si="6"/>
        <v>10524611</v>
      </c>
      <c r="I59" s="67">
        <f t="shared" si="6"/>
        <v>994604</v>
      </c>
      <c r="J59" s="67">
        <f t="shared" si="6"/>
        <v>12372620</v>
      </c>
      <c r="K59" s="67">
        <f t="shared" si="6"/>
        <v>1592338</v>
      </c>
      <c r="L59" s="67">
        <f t="shared" si="6"/>
        <v>-2822655</v>
      </c>
      <c r="M59" s="67">
        <f t="shared" si="6"/>
        <v>2198215</v>
      </c>
      <c r="N59" s="67">
        <f t="shared" si="6"/>
        <v>967898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13340518</v>
      </c>
      <c r="X59" s="67">
        <f t="shared" si="6"/>
        <v>10355526</v>
      </c>
      <c r="Y59" s="67">
        <f t="shared" si="6"/>
        <v>2984992</v>
      </c>
      <c r="Z59" s="68">
        <f>+IF(X59&lt;&gt;0,+(Y59/X59)*100,0)</f>
        <v>28.825112312015825</v>
      </c>
      <c r="AA59" s="65">
        <f>SUM(AA56:AA58)</f>
        <v>14233087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35003989</v>
      </c>
      <c r="G9" s="22">
        <v>11990508</v>
      </c>
      <c r="H9" s="22">
        <v>2185939</v>
      </c>
      <c r="I9" s="22">
        <v>2525668</v>
      </c>
      <c r="J9" s="22">
        <v>16702115</v>
      </c>
      <c r="K9" s="22">
        <v>2204730</v>
      </c>
      <c r="L9" s="22">
        <v>2320560</v>
      </c>
      <c r="M9" s="22">
        <v>2444577</v>
      </c>
      <c r="N9" s="22">
        <v>6969867</v>
      </c>
      <c r="O9" s="22"/>
      <c r="P9" s="22"/>
      <c r="Q9" s="22"/>
      <c r="R9" s="22"/>
      <c r="S9" s="22"/>
      <c r="T9" s="22"/>
      <c r="U9" s="22"/>
      <c r="V9" s="22"/>
      <c r="W9" s="22">
        <v>23671982</v>
      </c>
      <c r="X9" s="22">
        <v>17309715</v>
      </c>
      <c r="Y9" s="22">
        <v>6362267</v>
      </c>
      <c r="Z9" s="23">
        <v>36.755469399698377</v>
      </c>
      <c r="AA9" s="20">
        <v>35003989</v>
      </c>
    </row>
    <row r="10" spans="1:27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>
        <v>11946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-3753</v>
      </c>
      <c r="Y10" s="22">
        <v>3753</v>
      </c>
      <c r="Z10" s="23">
        <v>-100</v>
      </c>
      <c r="AA10" s="20">
        <v>11946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3315940</v>
      </c>
      <c r="G13" s="22">
        <v>419527</v>
      </c>
      <c r="H13" s="22">
        <v>424555</v>
      </c>
      <c r="I13" s="22">
        <v>399053</v>
      </c>
      <c r="J13" s="22">
        <v>1243135</v>
      </c>
      <c r="K13" s="22">
        <v>473995</v>
      </c>
      <c r="L13" s="22">
        <v>464894</v>
      </c>
      <c r="M13" s="22">
        <v>468584</v>
      </c>
      <c r="N13" s="22">
        <v>1407473</v>
      </c>
      <c r="O13" s="22"/>
      <c r="P13" s="22"/>
      <c r="Q13" s="22"/>
      <c r="R13" s="22"/>
      <c r="S13" s="22"/>
      <c r="T13" s="22"/>
      <c r="U13" s="22"/>
      <c r="V13" s="22"/>
      <c r="W13" s="22">
        <v>2650608</v>
      </c>
      <c r="X13" s="22">
        <v>1738405</v>
      </c>
      <c r="Y13" s="22">
        <v>912203</v>
      </c>
      <c r="Z13" s="23">
        <v>52.473560533937722</v>
      </c>
      <c r="AA13" s="20">
        <v>3315940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>
        <v>7899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</v>
      </c>
      <c r="Y17" s="22">
        <v>-9</v>
      </c>
      <c r="Z17" s="23">
        <v>-100</v>
      </c>
      <c r="AA17" s="20">
        <v>7899</v>
      </c>
    </row>
    <row r="18" spans="1:27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3805</v>
      </c>
      <c r="G18" s="22">
        <v>458</v>
      </c>
      <c r="H18" s="22">
        <v>4803</v>
      </c>
      <c r="I18" s="22">
        <v>2401</v>
      </c>
      <c r="J18" s="22">
        <v>7662</v>
      </c>
      <c r="K18" s="22">
        <v>1854</v>
      </c>
      <c r="L18" s="22">
        <v>74963</v>
      </c>
      <c r="M18" s="22">
        <v>10091</v>
      </c>
      <c r="N18" s="22">
        <v>86908</v>
      </c>
      <c r="O18" s="22"/>
      <c r="P18" s="22"/>
      <c r="Q18" s="22"/>
      <c r="R18" s="22"/>
      <c r="S18" s="22"/>
      <c r="T18" s="22"/>
      <c r="U18" s="22"/>
      <c r="V18" s="22"/>
      <c r="W18" s="22">
        <v>94570</v>
      </c>
      <c r="X18" s="22">
        <v>-99579</v>
      </c>
      <c r="Y18" s="22">
        <v>194149</v>
      </c>
      <c r="Z18" s="23">
        <v>-194.96982295463903</v>
      </c>
      <c r="AA18" s="20">
        <v>3805</v>
      </c>
    </row>
    <row r="19" spans="1:27" x14ac:dyDescent="0.25">
      <c r="A19" s="19" t="s">
        <v>47</v>
      </c>
      <c r="B19" s="15" t="s">
        <v>32</v>
      </c>
      <c r="C19" s="20">
        <v>3834</v>
      </c>
      <c r="D19" s="20"/>
      <c r="E19" s="21"/>
      <c r="F19" s="22"/>
      <c r="G19" s="22">
        <v>253</v>
      </c>
      <c r="H19" s="22"/>
      <c r="I19" s="22"/>
      <c r="J19" s="22">
        <v>253</v>
      </c>
      <c r="K19" s="22"/>
      <c r="L19" s="22">
        <v>830</v>
      </c>
      <c r="M19" s="22">
        <v>498</v>
      </c>
      <c r="N19" s="22">
        <v>1328</v>
      </c>
      <c r="O19" s="22"/>
      <c r="P19" s="22"/>
      <c r="Q19" s="22"/>
      <c r="R19" s="22"/>
      <c r="S19" s="22"/>
      <c r="T19" s="22"/>
      <c r="U19" s="22"/>
      <c r="V19" s="22"/>
      <c r="W19" s="22">
        <v>1581</v>
      </c>
      <c r="X19" s="22"/>
      <c r="Y19" s="22">
        <v>1581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17649300</v>
      </c>
      <c r="D25" s="20"/>
      <c r="E25" s="21">
        <v>18741171</v>
      </c>
      <c r="F25" s="22">
        <v>18741171</v>
      </c>
      <c r="G25" s="22">
        <v>7808785</v>
      </c>
      <c r="H25" s="22"/>
      <c r="I25" s="22"/>
      <c r="J25" s="22">
        <v>7808785</v>
      </c>
      <c r="K25" s="22"/>
      <c r="L25" s="22"/>
      <c r="M25" s="22">
        <v>6247057</v>
      </c>
      <c r="N25" s="22">
        <v>6247057</v>
      </c>
      <c r="O25" s="22"/>
      <c r="P25" s="22"/>
      <c r="Q25" s="22"/>
      <c r="R25" s="22"/>
      <c r="S25" s="22"/>
      <c r="T25" s="22"/>
      <c r="U25" s="22"/>
      <c r="V25" s="22"/>
      <c r="W25" s="22">
        <v>14055842</v>
      </c>
      <c r="X25" s="22">
        <v>10870393</v>
      </c>
      <c r="Y25" s="22">
        <v>3185449</v>
      </c>
      <c r="Z25" s="23">
        <v>29.303899132257683</v>
      </c>
      <c r="AA25" s="20">
        <v>18741171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53786756</v>
      </c>
      <c r="D32" s="29">
        <f t="shared" ref="D32:Y32" si="0">SUM(D6:D31)</f>
        <v>0</v>
      </c>
      <c r="E32" s="30">
        <f t="shared" si="0"/>
        <v>57084750</v>
      </c>
      <c r="F32" s="31">
        <f t="shared" si="0"/>
        <v>57084750</v>
      </c>
      <c r="G32" s="31">
        <f t="shared" si="0"/>
        <v>20219531</v>
      </c>
      <c r="H32" s="31">
        <f t="shared" si="0"/>
        <v>2615297</v>
      </c>
      <c r="I32" s="31">
        <f t="shared" si="0"/>
        <v>2927122</v>
      </c>
      <c r="J32" s="31">
        <f t="shared" si="0"/>
        <v>25761950</v>
      </c>
      <c r="K32" s="31">
        <f t="shared" si="0"/>
        <v>2680579</v>
      </c>
      <c r="L32" s="31">
        <f t="shared" si="0"/>
        <v>2861247</v>
      </c>
      <c r="M32" s="31">
        <f t="shared" si="0"/>
        <v>9170807</v>
      </c>
      <c r="N32" s="31">
        <f t="shared" si="0"/>
        <v>14712633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40474583</v>
      </c>
      <c r="X32" s="31">
        <f t="shared" si="0"/>
        <v>29815190</v>
      </c>
      <c r="Y32" s="31">
        <f t="shared" si="0"/>
        <v>10659393</v>
      </c>
      <c r="Z32" s="32">
        <f>+IF(X32&lt;&gt;0,+(Y32/X32)*100,0)</f>
        <v>35.751551474265298</v>
      </c>
      <c r="AA32" s="29">
        <f>SUM(AA6:AA31)</f>
        <v>57084750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24585470</v>
      </c>
      <c r="D34" s="20"/>
      <c r="E34" s="21">
        <v>24706770</v>
      </c>
      <c r="F34" s="22">
        <v>24706770</v>
      </c>
      <c r="G34" s="22">
        <v>1432692</v>
      </c>
      <c r="H34" s="22">
        <v>2459116</v>
      </c>
      <c r="I34" s="22">
        <v>1918430</v>
      </c>
      <c r="J34" s="22">
        <v>5810238</v>
      </c>
      <c r="K34" s="22">
        <v>2169589</v>
      </c>
      <c r="L34" s="22">
        <v>3270157</v>
      </c>
      <c r="M34" s="22">
        <v>2218437</v>
      </c>
      <c r="N34" s="22">
        <v>7658183</v>
      </c>
      <c r="O34" s="22"/>
      <c r="P34" s="22"/>
      <c r="Q34" s="22"/>
      <c r="R34" s="22"/>
      <c r="S34" s="22"/>
      <c r="T34" s="22"/>
      <c r="U34" s="22"/>
      <c r="V34" s="22"/>
      <c r="W34" s="22">
        <v>13468421</v>
      </c>
      <c r="X34" s="22">
        <v>13505845</v>
      </c>
      <c r="Y34" s="22">
        <v>-37424</v>
      </c>
      <c r="Z34" s="23">
        <v>-0.2770948430105632</v>
      </c>
      <c r="AA34" s="20">
        <v>24706770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4013816</v>
      </c>
      <c r="D37" s="20"/>
      <c r="E37" s="21">
        <v>7142863</v>
      </c>
      <c r="F37" s="22">
        <v>7142863</v>
      </c>
      <c r="G37" s="22">
        <v>200846</v>
      </c>
      <c r="H37" s="22">
        <v>305113</v>
      </c>
      <c r="I37" s="22">
        <v>18177</v>
      </c>
      <c r="J37" s="22">
        <v>524136</v>
      </c>
      <c r="K37" s="22">
        <v>202814</v>
      </c>
      <c r="L37" s="22">
        <v>248214</v>
      </c>
      <c r="M37" s="22">
        <v>244147</v>
      </c>
      <c r="N37" s="22">
        <v>695175</v>
      </c>
      <c r="O37" s="22"/>
      <c r="P37" s="22"/>
      <c r="Q37" s="22"/>
      <c r="R37" s="22"/>
      <c r="S37" s="22"/>
      <c r="T37" s="22"/>
      <c r="U37" s="22"/>
      <c r="V37" s="22"/>
      <c r="W37" s="22">
        <v>1219311</v>
      </c>
      <c r="X37" s="22">
        <v>2290199</v>
      </c>
      <c r="Y37" s="22">
        <v>-1070888</v>
      </c>
      <c r="Z37" s="23">
        <v>-46.759604733038486</v>
      </c>
      <c r="AA37" s="20">
        <v>7142863</v>
      </c>
    </row>
    <row r="38" spans="1:27" x14ac:dyDescent="0.25">
      <c r="A38" s="19" t="s">
        <v>64</v>
      </c>
      <c r="B38" s="15" t="s">
        <v>32</v>
      </c>
      <c r="C38" s="20">
        <v>2041002</v>
      </c>
      <c r="D38" s="20"/>
      <c r="E38" s="21">
        <v>5224932</v>
      </c>
      <c r="F38" s="22">
        <v>5224932</v>
      </c>
      <c r="G38" s="22">
        <v>5224932</v>
      </c>
      <c r="H38" s="22">
        <v>4844165</v>
      </c>
      <c r="I38" s="22">
        <v>-4844165</v>
      </c>
      <c r="J38" s="22">
        <v>5224932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5224932</v>
      </c>
      <c r="X38" s="22">
        <v>5224932</v>
      </c>
      <c r="Y38" s="22"/>
      <c r="Z38" s="23"/>
      <c r="AA38" s="20">
        <v>5224932</v>
      </c>
    </row>
    <row r="39" spans="1:27" x14ac:dyDescent="0.25">
      <c r="A39" s="19" t="s">
        <v>65</v>
      </c>
      <c r="B39" s="15" t="s">
        <v>32</v>
      </c>
      <c r="C39" s="20">
        <v>2522032</v>
      </c>
      <c r="D39" s="20"/>
      <c r="E39" s="21">
        <v>2560246</v>
      </c>
      <c r="F39" s="22">
        <v>2560246</v>
      </c>
      <c r="G39" s="22">
        <v>-2308676</v>
      </c>
      <c r="H39" s="22">
        <v>4232689</v>
      </c>
      <c r="I39" s="22">
        <v>-1208682</v>
      </c>
      <c r="J39" s="22">
        <v>715331</v>
      </c>
      <c r="K39" s="22">
        <v>240842</v>
      </c>
      <c r="L39" s="22">
        <v>233257</v>
      </c>
      <c r="M39" s="22">
        <v>241035</v>
      </c>
      <c r="N39" s="22">
        <v>715134</v>
      </c>
      <c r="O39" s="22"/>
      <c r="P39" s="22"/>
      <c r="Q39" s="22"/>
      <c r="R39" s="22"/>
      <c r="S39" s="22"/>
      <c r="T39" s="22"/>
      <c r="U39" s="22"/>
      <c r="V39" s="22"/>
      <c r="W39" s="22">
        <v>1430465</v>
      </c>
      <c r="X39" s="22">
        <v>1256699</v>
      </c>
      <c r="Y39" s="22">
        <v>173766</v>
      </c>
      <c r="Z39" s="23">
        <v>13.827177390926545</v>
      </c>
      <c r="AA39" s="20">
        <v>2560246</v>
      </c>
    </row>
    <row r="40" spans="1:27" x14ac:dyDescent="0.25">
      <c r="A40" s="19" t="s">
        <v>40</v>
      </c>
      <c r="B40" s="15" t="s">
        <v>32</v>
      </c>
      <c r="C40" s="20">
        <v>641910</v>
      </c>
      <c r="D40" s="20"/>
      <c r="E40" s="21">
        <v>572633</v>
      </c>
      <c r="F40" s="22">
        <v>572633</v>
      </c>
      <c r="G40" s="22">
        <v>47962</v>
      </c>
      <c r="H40" s="22">
        <v>1628808</v>
      </c>
      <c r="I40" s="22">
        <v>-1624144</v>
      </c>
      <c r="J40" s="22">
        <v>52626</v>
      </c>
      <c r="K40" s="22">
        <v>1927</v>
      </c>
      <c r="L40" s="22">
        <v>1926</v>
      </c>
      <c r="M40" s="22">
        <v>293410</v>
      </c>
      <c r="N40" s="22">
        <v>297263</v>
      </c>
      <c r="O40" s="22"/>
      <c r="P40" s="22"/>
      <c r="Q40" s="22"/>
      <c r="R40" s="22"/>
      <c r="S40" s="22"/>
      <c r="T40" s="22"/>
      <c r="U40" s="22"/>
      <c r="V40" s="22"/>
      <c r="W40" s="22">
        <v>349889</v>
      </c>
      <c r="X40" s="22">
        <v>192578</v>
      </c>
      <c r="Y40" s="22">
        <v>157311</v>
      </c>
      <c r="Z40" s="23">
        <v>81.686900892106053</v>
      </c>
      <c r="AA40" s="20">
        <v>572633</v>
      </c>
    </row>
    <row r="41" spans="1:27" x14ac:dyDescent="0.25">
      <c r="A41" s="19" t="s">
        <v>66</v>
      </c>
      <c r="B41" s="15" t="s">
        <v>32</v>
      </c>
      <c r="C41" s="20">
        <v>6071931</v>
      </c>
      <c r="D41" s="20"/>
      <c r="E41" s="21">
        <v>4715248</v>
      </c>
      <c r="F41" s="22">
        <v>6280248</v>
      </c>
      <c r="G41" s="22">
        <v>767445</v>
      </c>
      <c r="H41" s="22">
        <v>291968</v>
      </c>
      <c r="I41" s="22">
        <v>-572761</v>
      </c>
      <c r="J41" s="22">
        <v>486652</v>
      </c>
      <c r="K41" s="22">
        <v>348643</v>
      </c>
      <c r="L41" s="22">
        <v>590009</v>
      </c>
      <c r="M41" s="22">
        <v>932564</v>
      </c>
      <c r="N41" s="22">
        <v>1871216</v>
      </c>
      <c r="O41" s="22"/>
      <c r="P41" s="22"/>
      <c r="Q41" s="22"/>
      <c r="R41" s="22"/>
      <c r="S41" s="22"/>
      <c r="T41" s="22"/>
      <c r="U41" s="22"/>
      <c r="V41" s="22"/>
      <c r="W41" s="22">
        <v>2357868</v>
      </c>
      <c r="X41" s="22">
        <v>2074943</v>
      </c>
      <c r="Y41" s="22">
        <v>282925</v>
      </c>
      <c r="Z41" s="23">
        <v>13.635314319477693</v>
      </c>
      <c r="AA41" s="20">
        <v>6280248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14446764</v>
      </c>
      <c r="D44" s="20"/>
      <c r="E44" s="21">
        <v>20418752</v>
      </c>
      <c r="F44" s="22">
        <v>19303752</v>
      </c>
      <c r="G44" s="22">
        <v>3528343</v>
      </c>
      <c r="H44" s="22">
        <v>3500653</v>
      </c>
      <c r="I44" s="22">
        <v>-3410275</v>
      </c>
      <c r="J44" s="22">
        <v>3618721</v>
      </c>
      <c r="K44" s="22">
        <v>2243699</v>
      </c>
      <c r="L44" s="22">
        <v>1696502</v>
      </c>
      <c r="M44" s="22">
        <v>1519802</v>
      </c>
      <c r="N44" s="22">
        <v>5460003</v>
      </c>
      <c r="O44" s="22"/>
      <c r="P44" s="22"/>
      <c r="Q44" s="22"/>
      <c r="R44" s="22"/>
      <c r="S44" s="22"/>
      <c r="T44" s="22"/>
      <c r="U44" s="22"/>
      <c r="V44" s="22"/>
      <c r="W44" s="22">
        <v>9078724</v>
      </c>
      <c r="X44" s="22">
        <v>9334115</v>
      </c>
      <c r="Y44" s="22">
        <v>-255391</v>
      </c>
      <c r="Z44" s="23">
        <v>-2.7361029942313762</v>
      </c>
      <c r="AA44" s="20">
        <v>19303752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12148</v>
      </c>
      <c r="I45" s="22">
        <v>-12148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54322925</v>
      </c>
      <c r="D47" s="29">
        <f t="shared" ref="D47:Y47" si="1">SUM(D34:D46)</f>
        <v>0</v>
      </c>
      <c r="E47" s="30">
        <f t="shared" si="1"/>
        <v>65341444</v>
      </c>
      <c r="F47" s="31">
        <f t="shared" si="1"/>
        <v>65791444</v>
      </c>
      <c r="G47" s="31">
        <f t="shared" si="1"/>
        <v>8893544</v>
      </c>
      <c r="H47" s="31">
        <f t="shared" si="1"/>
        <v>17274660</v>
      </c>
      <c r="I47" s="31">
        <f t="shared" si="1"/>
        <v>-9735568</v>
      </c>
      <c r="J47" s="31">
        <f t="shared" si="1"/>
        <v>16432636</v>
      </c>
      <c r="K47" s="31">
        <f t="shared" si="1"/>
        <v>5207514</v>
      </c>
      <c r="L47" s="31">
        <f t="shared" si="1"/>
        <v>6040065</v>
      </c>
      <c r="M47" s="31">
        <f t="shared" si="1"/>
        <v>5449395</v>
      </c>
      <c r="N47" s="31">
        <f t="shared" si="1"/>
        <v>16696974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33129610</v>
      </c>
      <c r="X47" s="31">
        <f t="shared" si="1"/>
        <v>33879311</v>
      </c>
      <c r="Y47" s="31">
        <f t="shared" si="1"/>
        <v>-749701</v>
      </c>
      <c r="Z47" s="32">
        <f>+IF(X47&lt;&gt;0,+(Y47/X47)*100,0)</f>
        <v>-2.212857870692825</v>
      </c>
      <c r="AA47" s="29">
        <f>SUM(AA34:AA46)</f>
        <v>65791444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-536169</v>
      </c>
      <c r="D48" s="39">
        <f t="shared" si="2"/>
        <v>0</v>
      </c>
      <c r="E48" s="40">
        <f t="shared" si="2"/>
        <v>-8256694</v>
      </c>
      <c r="F48" s="41">
        <f t="shared" si="2"/>
        <v>-8706694</v>
      </c>
      <c r="G48" s="41">
        <f t="shared" si="2"/>
        <v>11325987</v>
      </c>
      <c r="H48" s="41">
        <f t="shared" si="2"/>
        <v>-14659363</v>
      </c>
      <c r="I48" s="41">
        <f t="shared" si="2"/>
        <v>12662690</v>
      </c>
      <c r="J48" s="41">
        <f t="shared" si="2"/>
        <v>9329314</v>
      </c>
      <c r="K48" s="41">
        <f t="shared" si="2"/>
        <v>-2526935</v>
      </c>
      <c r="L48" s="41">
        <f t="shared" si="2"/>
        <v>-3178818</v>
      </c>
      <c r="M48" s="41">
        <f t="shared" si="2"/>
        <v>3721412</v>
      </c>
      <c r="N48" s="41">
        <f t="shared" si="2"/>
        <v>-1984341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7344973</v>
      </c>
      <c r="X48" s="41">
        <f t="shared" si="2"/>
        <v>-4064121</v>
      </c>
      <c r="Y48" s="41">
        <f t="shared" si="2"/>
        <v>11409094</v>
      </c>
      <c r="Z48" s="42">
        <f>+IF(X48&lt;&gt;0,+(Y48/X48)*100,0)</f>
        <v>-280.72722244244204</v>
      </c>
      <c r="AA48" s="39">
        <f>+AA32-AA47</f>
        <v>-8706694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-536169</v>
      </c>
      <c r="D51" s="48">
        <f t="shared" si="3"/>
        <v>0</v>
      </c>
      <c r="E51" s="49">
        <f t="shared" si="3"/>
        <v>-8256694</v>
      </c>
      <c r="F51" s="50">
        <f t="shared" si="3"/>
        <v>-8706694</v>
      </c>
      <c r="G51" s="50">
        <f t="shared" si="3"/>
        <v>11325987</v>
      </c>
      <c r="H51" s="50">
        <f t="shared" si="3"/>
        <v>-14659363</v>
      </c>
      <c r="I51" s="50">
        <f t="shared" si="3"/>
        <v>12662690</v>
      </c>
      <c r="J51" s="50">
        <f t="shared" si="3"/>
        <v>9329314</v>
      </c>
      <c r="K51" s="50">
        <f t="shared" si="3"/>
        <v>-2526935</v>
      </c>
      <c r="L51" s="50">
        <f t="shared" si="3"/>
        <v>-3178818</v>
      </c>
      <c r="M51" s="50">
        <f t="shared" si="3"/>
        <v>3721412</v>
      </c>
      <c r="N51" s="50">
        <f t="shared" si="3"/>
        <v>-1984341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7344973</v>
      </c>
      <c r="X51" s="50">
        <f t="shared" si="3"/>
        <v>-4064121</v>
      </c>
      <c r="Y51" s="50">
        <f t="shared" si="3"/>
        <v>11409094</v>
      </c>
      <c r="Z51" s="51">
        <f>+IF(X51&lt;&gt;0,+(Y51/X51)*100,0)</f>
        <v>-280.72722244244204</v>
      </c>
      <c r="AA51" s="48">
        <f>SUM(AA48:AA50)</f>
        <v>-8706694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-536169</v>
      </c>
      <c r="D53" s="54">
        <f>+D51-D52</f>
        <v>0</v>
      </c>
      <c r="E53" s="55">
        <f t="shared" si="4"/>
        <v>-8256694</v>
      </c>
      <c r="F53" s="56">
        <f t="shared" si="4"/>
        <v>-8706694</v>
      </c>
      <c r="G53" s="56">
        <f t="shared" si="4"/>
        <v>11325987</v>
      </c>
      <c r="H53" s="56">
        <f t="shared" si="4"/>
        <v>-14659363</v>
      </c>
      <c r="I53" s="56">
        <f t="shared" si="4"/>
        <v>12662690</v>
      </c>
      <c r="J53" s="56">
        <f t="shared" si="4"/>
        <v>9329314</v>
      </c>
      <c r="K53" s="56">
        <f t="shared" si="4"/>
        <v>-2526935</v>
      </c>
      <c r="L53" s="56">
        <f t="shared" si="4"/>
        <v>-3178818</v>
      </c>
      <c r="M53" s="56">
        <f t="shared" si="4"/>
        <v>3721412</v>
      </c>
      <c r="N53" s="56">
        <f t="shared" si="4"/>
        <v>-1984341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7344973</v>
      </c>
      <c r="X53" s="56">
        <f t="shared" si="4"/>
        <v>-4064121</v>
      </c>
      <c r="Y53" s="56">
        <f t="shared" si="4"/>
        <v>11409094</v>
      </c>
      <c r="Z53" s="57">
        <f>+IF(X53&lt;&gt;0,+(Y53/X53)*100,0)</f>
        <v>-280.72722244244204</v>
      </c>
      <c r="AA53" s="54">
        <f>+AA51-AA52</f>
        <v>-8706694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-536169</v>
      </c>
      <c r="D56" s="48">
        <f>SUM(D53:D55)</f>
        <v>0</v>
      </c>
      <c r="E56" s="49">
        <f t="shared" si="5"/>
        <v>-8256694</v>
      </c>
      <c r="F56" s="50">
        <f t="shared" si="5"/>
        <v>-8706694</v>
      </c>
      <c r="G56" s="50">
        <f t="shared" si="5"/>
        <v>11325987</v>
      </c>
      <c r="H56" s="50">
        <f t="shared" si="5"/>
        <v>-14659363</v>
      </c>
      <c r="I56" s="50">
        <f t="shared" si="5"/>
        <v>12662690</v>
      </c>
      <c r="J56" s="50">
        <f t="shared" si="5"/>
        <v>9329314</v>
      </c>
      <c r="K56" s="50">
        <f t="shared" si="5"/>
        <v>-2526935</v>
      </c>
      <c r="L56" s="50">
        <f t="shared" si="5"/>
        <v>-3178818</v>
      </c>
      <c r="M56" s="50">
        <f t="shared" si="5"/>
        <v>3721412</v>
      </c>
      <c r="N56" s="50">
        <f t="shared" si="5"/>
        <v>-1984341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7344973</v>
      </c>
      <c r="X56" s="50">
        <f t="shared" si="5"/>
        <v>-4064121</v>
      </c>
      <c r="Y56" s="50">
        <f t="shared" si="5"/>
        <v>11409094</v>
      </c>
      <c r="Z56" s="51">
        <f>+IF(X56&lt;&gt;0,+(Y56/X56)*100,0)</f>
        <v>-280.72722244244204</v>
      </c>
      <c r="AA56" s="48">
        <f>SUM(AA53:AA55)</f>
        <v>-8706694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-536169</v>
      </c>
      <c r="D59" s="65">
        <f>SUM(D56:D58)</f>
        <v>0</v>
      </c>
      <c r="E59" s="66">
        <f t="shared" si="6"/>
        <v>-8256694</v>
      </c>
      <c r="F59" s="67">
        <f t="shared" si="6"/>
        <v>-8706694</v>
      </c>
      <c r="G59" s="67">
        <f t="shared" si="6"/>
        <v>11325987</v>
      </c>
      <c r="H59" s="67">
        <f t="shared" si="6"/>
        <v>-14659363</v>
      </c>
      <c r="I59" s="67">
        <f t="shared" si="6"/>
        <v>12662690</v>
      </c>
      <c r="J59" s="67">
        <f t="shared" si="6"/>
        <v>9329314</v>
      </c>
      <c r="K59" s="67">
        <f t="shared" si="6"/>
        <v>-2526935</v>
      </c>
      <c r="L59" s="67">
        <f t="shared" si="6"/>
        <v>-3178818</v>
      </c>
      <c r="M59" s="67">
        <f t="shared" si="6"/>
        <v>3721412</v>
      </c>
      <c r="N59" s="67">
        <f t="shared" si="6"/>
        <v>-1984341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7344973</v>
      </c>
      <c r="X59" s="67">
        <f t="shared" si="6"/>
        <v>-4064121</v>
      </c>
      <c r="Y59" s="67">
        <f t="shared" si="6"/>
        <v>11409094</v>
      </c>
      <c r="Z59" s="68">
        <f>+IF(X59&lt;&gt;0,+(Y59/X59)*100,0)</f>
        <v>-280.72722244244204</v>
      </c>
      <c r="AA59" s="65">
        <f>SUM(AA56:AA58)</f>
        <v>-8706694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2467445</v>
      </c>
      <c r="D34" s="20"/>
      <c r="E34" s="21">
        <v>2640565</v>
      </c>
      <c r="F34" s="22">
        <v>2640565</v>
      </c>
      <c r="G34" s="22">
        <v>202944</v>
      </c>
      <c r="H34" s="22">
        <v>199360</v>
      </c>
      <c r="I34" s="22">
        <v>228980</v>
      </c>
      <c r="J34" s="22">
        <v>631284</v>
      </c>
      <c r="K34" s="22">
        <v>209458</v>
      </c>
      <c r="L34" s="22">
        <v>350660</v>
      </c>
      <c r="M34" s="22">
        <v>210706</v>
      </c>
      <c r="N34" s="22">
        <v>770824</v>
      </c>
      <c r="O34" s="22"/>
      <c r="P34" s="22"/>
      <c r="Q34" s="22"/>
      <c r="R34" s="22"/>
      <c r="S34" s="22"/>
      <c r="T34" s="22"/>
      <c r="U34" s="22"/>
      <c r="V34" s="22"/>
      <c r="W34" s="22">
        <v>1402108</v>
      </c>
      <c r="X34" s="22">
        <v>1234057</v>
      </c>
      <c r="Y34" s="22">
        <v>168051</v>
      </c>
      <c r="Z34" s="23">
        <v>13.617766440285983</v>
      </c>
      <c r="AA34" s="20">
        <v>2640565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12887</v>
      </c>
      <c r="D37" s="20"/>
      <c r="E37" s="21">
        <v>15413</v>
      </c>
      <c r="F37" s="22">
        <v>8513</v>
      </c>
      <c r="G37" s="22"/>
      <c r="H37" s="22"/>
      <c r="I37" s="22"/>
      <c r="J37" s="22"/>
      <c r="K37" s="22"/>
      <c r="L37" s="22">
        <v>605</v>
      </c>
      <c r="M37" s="22">
        <v>8390</v>
      </c>
      <c r="N37" s="22">
        <v>8995</v>
      </c>
      <c r="O37" s="22"/>
      <c r="P37" s="22"/>
      <c r="Q37" s="22"/>
      <c r="R37" s="22"/>
      <c r="S37" s="22"/>
      <c r="T37" s="22"/>
      <c r="U37" s="22"/>
      <c r="V37" s="22"/>
      <c r="W37" s="22">
        <v>8995</v>
      </c>
      <c r="X37" s="22">
        <v>-6529</v>
      </c>
      <c r="Y37" s="22">
        <v>15524</v>
      </c>
      <c r="Z37" s="23">
        <v>-237.76994945627203</v>
      </c>
      <c r="AA37" s="20">
        <v>8513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5271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603054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633</v>
      </c>
      <c r="D41" s="20"/>
      <c r="E41" s="21">
        <v>972</v>
      </c>
      <c r="F41" s="22">
        <v>7872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6900</v>
      </c>
      <c r="Y41" s="22">
        <v>-6900</v>
      </c>
      <c r="Z41" s="23">
        <v>-100</v>
      </c>
      <c r="AA41" s="20">
        <v>7872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211088</v>
      </c>
      <c r="D44" s="20"/>
      <c r="E44" s="21">
        <v>68597</v>
      </c>
      <c r="F44" s="22">
        <v>68597</v>
      </c>
      <c r="G44" s="22">
        <v>6728</v>
      </c>
      <c r="H44" s="22">
        <v>2332</v>
      </c>
      <c r="I44" s="22">
        <v>5114</v>
      </c>
      <c r="J44" s="22">
        <v>14174</v>
      </c>
      <c r="K44" s="22">
        <v>2393</v>
      </c>
      <c r="L44" s="22">
        <v>3824</v>
      </c>
      <c r="M44" s="22">
        <v>4034</v>
      </c>
      <c r="N44" s="22">
        <v>10251</v>
      </c>
      <c r="O44" s="22"/>
      <c r="P44" s="22"/>
      <c r="Q44" s="22"/>
      <c r="R44" s="22"/>
      <c r="S44" s="22"/>
      <c r="T44" s="22"/>
      <c r="U44" s="22"/>
      <c r="V44" s="22"/>
      <c r="W44" s="22">
        <v>24425</v>
      </c>
      <c r="X44" s="22">
        <v>16710</v>
      </c>
      <c r="Y44" s="22">
        <v>7715</v>
      </c>
      <c r="Z44" s="23">
        <v>46.169958108916816</v>
      </c>
      <c r="AA44" s="20">
        <v>68597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3300378</v>
      </c>
      <c r="D47" s="29">
        <f t="shared" ref="D47:Y47" si="1">SUM(D34:D46)</f>
        <v>0</v>
      </c>
      <c r="E47" s="30">
        <f t="shared" si="1"/>
        <v>2725547</v>
      </c>
      <c r="F47" s="31">
        <f t="shared" si="1"/>
        <v>2725547</v>
      </c>
      <c r="G47" s="31">
        <f t="shared" si="1"/>
        <v>209672</v>
      </c>
      <c r="H47" s="31">
        <f t="shared" si="1"/>
        <v>201692</v>
      </c>
      <c r="I47" s="31">
        <f t="shared" si="1"/>
        <v>234094</v>
      </c>
      <c r="J47" s="31">
        <f t="shared" si="1"/>
        <v>645458</v>
      </c>
      <c r="K47" s="31">
        <f t="shared" si="1"/>
        <v>211851</v>
      </c>
      <c r="L47" s="31">
        <f t="shared" si="1"/>
        <v>355089</v>
      </c>
      <c r="M47" s="31">
        <f t="shared" si="1"/>
        <v>223130</v>
      </c>
      <c r="N47" s="31">
        <f t="shared" si="1"/>
        <v>790070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1435528</v>
      </c>
      <c r="X47" s="31">
        <f t="shared" si="1"/>
        <v>1251138</v>
      </c>
      <c r="Y47" s="31">
        <f t="shared" si="1"/>
        <v>184390</v>
      </c>
      <c r="Z47" s="32">
        <f>+IF(X47&lt;&gt;0,+(Y47/X47)*100,0)</f>
        <v>14.737782722609335</v>
      </c>
      <c r="AA47" s="29">
        <f>SUM(AA34:AA46)</f>
        <v>2725547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-3300378</v>
      </c>
      <c r="D48" s="39">
        <f t="shared" si="2"/>
        <v>0</v>
      </c>
      <c r="E48" s="40">
        <f t="shared" si="2"/>
        <v>-2725547</v>
      </c>
      <c r="F48" s="41">
        <f t="shared" si="2"/>
        <v>-2725547</v>
      </c>
      <c r="G48" s="41">
        <f t="shared" si="2"/>
        <v>-209672</v>
      </c>
      <c r="H48" s="41">
        <f t="shared" si="2"/>
        <v>-201692</v>
      </c>
      <c r="I48" s="41">
        <f t="shared" si="2"/>
        <v>-234094</v>
      </c>
      <c r="J48" s="41">
        <f t="shared" si="2"/>
        <v>-645458</v>
      </c>
      <c r="K48" s="41">
        <f t="shared" si="2"/>
        <v>-211851</v>
      </c>
      <c r="L48" s="41">
        <f t="shared" si="2"/>
        <v>-355089</v>
      </c>
      <c r="M48" s="41">
        <f t="shared" si="2"/>
        <v>-223130</v>
      </c>
      <c r="N48" s="41">
        <f t="shared" si="2"/>
        <v>-790070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-1435528</v>
      </c>
      <c r="X48" s="41">
        <f t="shared" si="2"/>
        <v>-1251138</v>
      </c>
      <c r="Y48" s="41">
        <f t="shared" si="2"/>
        <v>-184390</v>
      </c>
      <c r="Z48" s="42">
        <f>+IF(X48&lt;&gt;0,+(Y48/X48)*100,0)</f>
        <v>14.737782722609335</v>
      </c>
      <c r="AA48" s="39">
        <f>+AA32-AA47</f>
        <v>-2725547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-3300378</v>
      </c>
      <c r="D51" s="48">
        <f t="shared" si="3"/>
        <v>0</v>
      </c>
      <c r="E51" s="49">
        <f t="shared" si="3"/>
        <v>-2725547</v>
      </c>
      <c r="F51" s="50">
        <f t="shared" si="3"/>
        <v>-2725547</v>
      </c>
      <c r="G51" s="50">
        <f t="shared" si="3"/>
        <v>-209672</v>
      </c>
      <c r="H51" s="50">
        <f t="shared" si="3"/>
        <v>-201692</v>
      </c>
      <c r="I51" s="50">
        <f t="shared" si="3"/>
        <v>-234094</v>
      </c>
      <c r="J51" s="50">
        <f t="shared" si="3"/>
        <v>-645458</v>
      </c>
      <c r="K51" s="50">
        <f t="shared" si="3"/>
        <v>-211851</v>
      </c>
      <c r="L51" s="50">
        <f t="shared" si="3"/>
        <v>-355089</v>
      </c>
      <c r="M51" s="50">
        <f t="shared" si="3"/>
        <v>-223130</v>
      </c>
      <c r="N51" s="50">
        <f t="shared" si="3"/>
        <v>-790070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-1435528</v>
      </c>
      <c r="X51" s="50">
        <f t="shared" si="3"/>
        <v>-1251138</v>
      </c>
      <c r="Y51" s="50">
        <f t="shared" si="3"/>
        <v>-184390</v>
      </c>
      <c r="Z51" s="51">
        <f>+IF(X51&lt;&gt;0,+(Y51/X51)*100,0)</f>
        <v>14.737782722609335</v>
      </c>
      <c r="AA51" s="48">
        <f>SUM(AA48:AA50)</f>
        <v>-2725547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-3300378</v>
      </c>
      <c r="D53" s="54">
        <f>+D51-D52</f>
        <v>0</v>
      </c>
      <c r="E53" s="55">
        <f t="shared" si="4"/>
        <v>-2725547</v>
      </c>
      <c r="F53" s="56">
        <f t="shared" si="4"/>
        <v>-2725547</v>
      </c>
      <c r="G53" s="56">
        <f t="shared" si="4"/>
        <v>-209672</v>
      </c>
      <c r="H53" s="56">
        <f t="shared" si="4"/>
        <v>-201692</v>
      </c>
      <c r="I53" s="56">
        <f t="shared" si="4"/>
        <v>-234094</v>
      </c>
      <c r="J53" s="56">
        <f t="shared" si="4"/>
        <v>-645458</v>
      </c>
      <c r="K53" s="56">
        <f t="shared" si="4"/>
        <v>-211851</v>
      </c>
      <c r="L53" s="56">
        <f t="shared" si="4"/>
        <v>-355089</v>
      </c>
      <c r="M53" s="56">
        <f t="shared" si="4"/>
        <v>-223130</v>
      </c>
      <c r="N53" s="56">
        <f t="shared" si="4"/>
        <v>-790070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-1435528</v>
      </c>
      <c r="X53" s="56">
        <f t="shared" si="4"/>
        <v>-1251138</v>
      </c>
      <c r="Y53" s="56">
        <f t="shared" si="4"/>
        <v>-184390</v>
      </c>
      <c r="Z53" s="57">
        <f>+IF(X53&lt;&gt;0,+(Y53/X53)*100,0)</f>
        <v>14.737782722609335</v>
      </c>
      <c r="AA53" s="54">
        <f>+AA51-AA52</f>
        <v>-2725547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-3300378</v>
      </c>
      <c r="D56" s="48">
        <f>SUM(D53:D55)</f>
        <v>0</v>
      </c>
      <c r="E56" s="49">
        <f t="shared" si="5"/>
        <v>-2725547</v>
      </c>
      <c r="F56" s="50">
        <f t="shared" si="5"/>
        <v>-2725547</v>
      </c>
      <c r="G56" s="50">
        <f t="shared" si="5"/>
        <v>-209672</v>
      </c>
      <c r="H56" s="50">
        <f t="shared" si="5"/>
        <v>-201692</v>
      </c>
      <c r="I56" s="50">
        <f t="shared" si="5"/>
        <v>-234094</v>
      </c>
      <c r="J56" s="50">
        <f t="shared" si="5"/>
        <v>-645458</v>
      </c>
      <c r="K56" s="50">
        <f t="shared" si="5"/>
        <v>-211851</v>
      </c>
      <c r="L56" s="50">
        <f t="shared" si="5"/>
        <v>-355089</v>
      </c>
      <c r="M56" s="50">
        <f t="shared" si="5"/>
        <v>-223130</v>
      </c>
      <c r="N56" s="50">
        <f t="shared" si="5"/>
        <v>-790070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-1435528</v>
      </c>
      <c r="X56" s="50">
        <f t="shared" si="5"/>
        <v>-1251138</v>
      </c>
      <c r="Y56" s="50">
        <f t="shared" si="5"/>
        <v>-184390</v>
      </c>
      <c r="Z56" s="51">
        <f>+IF(X56&lt;&gt;0,+(Y56/X56)*100,0)</f>
        <v>14.737782722609335</v>
      </c>
      <c r="AA56" s="48">
        <f>SUM(AA53:AA55)</f>
        <v>-2725547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-3300378</v>
      </c>
      <c r="D59" s="65">
        <f>SUM(D56:D58)</f>
        <v>0</v>
      </c>
      <c r="E59" s="66">
        <f t="shared" si="6"/>
        <v>-2725547</v>
      </c>
      <c r="F59" s="67">
        <f t="shared" si="6"/>
        <v>-2725547</v>
      </c>
      <c r="G59" s="67">
        <f t="shared" si="6"/>
        <v>-209672</v>
      </c>
      <c r="H59" s="67">
        <f t="shared" si="6"/>
        <v>-201692</v>
      </c>
      <c r="I59" s="67">
        <f t="shared" si="6"/>
        <v>-234094</v>
      </c>
      <c r="J59" s="67">
        <f t="shared" si="6"/>
        <v>-645458</v>
      </c>
      <c r="K59" s="67">
        <f t="shared" si="6"/>
        <v>-211851</v>
      </c>
      <c r="L59" s="67">
        <f t="shared" si="6"/>
        <v>-355089</v>
      </c>
      <c r="M59" s="67">
        <f t="shared" si="6"/>
        <v>-223130</v>
      </c>
      <c r="N59" s="67">
        <f t="shared" si="6"/>
        <v>-790070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-1435528</v>
      </c>
      <c r="X59" s="67">
        <f t="shared" si="6"/>
        <v>-1251138</v>
      </c>
      <c r="Y59" s="67">
        <f t="shared" si="6"/>
        <v>-184390</v>
      </c>
      <c r="Z59" s="68">
        <f>+IF(X59&lt;&gt;0,+(Y59/X59)*100,0)</f>
        <v>14.737782722609335</v>
      </c>
      <c r="AA59" s="65">
        <f>SUM(AA56:AA58)</f>
        <v>-2725547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2828479</v>
      </c>
      <c r="D9" s="20"/>
      <c r="E9" s="21">
        <v>2990098</v>
      </c>
      <c r="F9" s="22">
        <v>2990098</v>
      </c>
      <c r="G9" s="22">
        <v>305344</v>
      </c>
      <c r="H9" s="22">
        <v>242381</v>
      </c>
      <c r="I9" s="22">
        <v>345249</v>
      </c>
      <c r="J9" s="22">
        <v>892974</v>
      </c>
      <c r="K9" s="22">
        <v>291573</v>
      </c>
      <c r="L9" s="22">
        <v>453162</v>
      </c>
      <c r="M9" s="22">
        <v>294845</v>
      </c>
      <c r="N9" s="22">
        <v>1039580</v>
      </c>
      <c r="O9" s="22"/>
      <c r="P9" s="22"/>
      <c r="Q9" s="22"/>
      <c r="R9" s="22"/>
      <c r="S9" s="22"/>
      <c r="T9" s="22"/>
      <c r="U9" s="22"/>
      <c r="V9" s="22"/>
      <c r="W9" s="22">
        <v>1932554</v>
      </c>
      <c r="X9" s="22">
        <v>1275154</v>
      </c>
      <c r="Y9" s="22">
        <v>657400</v>
      </c>
      <c r="Z9" s="23">
        <v>51.554557331898735</v>
      </c>
      <c r="AA9" s="20">
        <v>2990098</v>
      </c>
    </row>
    <row r="10" spans="1:27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15997</v>
      </c>
      <c r="G10" s="22">
        <v>736</v>
      </c>
      <c r="H10" s="22"/>
      <c r="I10" s="22">
        <v>4608</v>
      </c>
      <c r="J10" s="22">
        <v>5344</v>
      </c>
      <c r="K10" s="22">
        <v>3858</v>
      </c>
      <c r="L10" s="22">
        <v>509</v>
      </c>
      <c r="M10" s="22">
        <v>490</v>
      </c>
      <c r="N10" s="22">
        <v>4857</v>
      </c>
      <c r="O10" s="22"/>
      <c r="P10" s="22"/>
      <c r="Q10" s="22"/>
      <c r="R10" s="22"/>
      <c r="S10" s="22"/>
      <c r="T10" s="22"/>
      <c r="U10" s="22"/>
      <c r="V10" s="22"/>
      <c r="W10" s="22">
        <v>10201</v>
      </c>
      <c r="X10" s="22">
        <v>6799</v>
      </c>
      <c r="Y10" s="22">
        <v>3402</v>
      </c>
      <c r="Z10" s="23">
        <v>50.036770113251947</v>
      </c>
      <c r="AA10" s="20">
        <v>15997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107472</v>
      </c>
      <c r="G13" s="22">
        <v>11685</v>
      </c>
      <c r="H13" s="22">
        <v>12350</v>
      </c>
      <c r="I13" s="22">
        <v>12314</v>
      </c>
      <c r="J13" s="22">
        <v>36349</v>
      </c>
      <c r="K13" s="22">
        <v>13174</v>
      </c>
      <c r="L13" s="22">
        <v>13275</v>
      </c>
      <c r="M13" s="22">
        <v>14380</v>
      </c>
      <c r="N13" s="22">
        <v>40829</v>
      </c>
      <c r="O13" s="22"/>
      <c r="P13" s="22"/>
      <c r="Q13" s="22"/>
      <c r="R13" s="22"/>
      <c r="S13" s="22"/>
      <c r="T13" s="22"/>
      <c r="U13" s="22"/>
      <c r="V13" s="22"/>
      <c r="W13" s="22">
        <v>77178</v>
      </c>
      <c r="X13" s="22">
        <v>53736</v>
      </c>
      <c r="Y13" s="22">
        <v>23442</v>
      </c>
      <c r="Z13" s="23">
        <v>43.624385886556496</v>
      </c>
      <c r="AA13" s="20">
        <v>107472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258377</v>
      </c>
      <c r="D25" s="20"/>
      <c r="E25" s="21">
        <v>1333560</v>
      </c>
      <c r="F25" s="22">
        <v>1333560</v>
      </c>
      <c r="G25" s="22"/>
      <c r="H25" s="22">
        <v>62372</v>
      </c>
      <c r="I25" s="22">
        <v>-48417</v>
      </c>
      <c r="J25" s="22">
        <v>13955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13955</v>
      </c>
      <c r="X25" s="22">
        <v>666780</v>
      </c>
      <c r="Y25" s="22">
        <v>-652825</v>
      </c>
      <c r="Z25" s="23">
        <v>-97.907105792015358</v>
      </c>
      <c r="AA25" s="20">
        <v>1333560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3097476</v>
      </c>
      <c r="D32" s="29">
        <f t="shared" ref="D32:Y32" si="0">SUM(D6:D31)</f>
        <v>0</v>
      </c>
      <c r="E32" s="30">
        <f t="shared" si="0"/>
        <v>4447127</v>
      </c>
      <c r="F32" s="31">
        <f t="shared" si="0"/>
        <v>4447127</v>
      </c>
      <c r="G32" s="31">
        <f t="shared" si="0"/>
        <v>317765</v>
      </c>
      <c r="H32" s="31">
        <f t="shared" si="0"/>
        <v>317103</v>
      </c>
      <c r="I32" s="31">
        <f t="shared" si="0"/>
        <v>313754</v>
      </c>
      <c r="J32" s="31">
        <f t="shared" si="0"/>
        <v>948622</v>
      </c>
      <c r="K32" s="31">
        <f t="shared" si="0"/>
        <v>308605</v>
      </c>
      <c r="L32" s="31">
        <f t="shared" si="0"/>
        <v>466946</v>
      </c>
      <c r="M32" s="31">
        <f t="shared" si="0"/>
        <v>309715</v>
      </c>
      <c r="N32" s="31">
        <f t="shared" si="0"/>
        <v>1085266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2033888</v>
      </c>
      <c r="X32" s="31">
        <f t="shared" si="0"/>
        <v>2002469</v>
      </c>
      <c r="Y32" s="31">
        <f t="shared" si="0"/>
        <v>31419</v>
      </c>
      <c r="Z32" s="32">
        <f>+IF(X32&lt;&gt;0,+(Y32/X32)*100,0)</f>
        <v>1.5690130533855955</v>
      </c>
      <c r="AA32" s="29">
        <f>SUM(AA6:AA31)</f>
        <v>4447127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916158</v>
      </c>
      <c r="D34" s="20"/>
      <c r="E34" s="21">
        <v>774648</v>
      </c>
      <c r="F34" s="22">
        <v>774648</v>
      </c>
      <c r="G34" s="22">
        <v>65513</v>
      </c>
      <c r="H34" s="22">
        <v>69433</v>
      </c>
      <c r="I34" s="22">
        <v>85971</v>
      </c>
      <c r="J34" s="22">
        <v>220917</v>
      </c>
      <c r="K34" s="22">
        <v>74183</v>
      </c>
      <c r="L34" s="22">
        <v>115121</v>
      </c>
      <c r="M34" s="22">
        <v>79726</v>
      </c>
      <c r="N34" s="22">
        <v>269030</v>
      </c>
      <c r="O34" s="22"/>
      <c r="P34" s="22"/>
      <c r="Q34" s="22"/>
      <c r="R34" s="22"/>
      <c r="S34" s="22"/>
      <c r="T34" s="22"/>
      <c r="U34" s="22"/>
      <c r="V34" s="22"/>
      <c r="W34" s="22">
        <v>489947</v>
      </c>
      <c r="X34" s="22">
        <v>387324</v>
      </c>
      <c r="Y34" s="22">
        <v>102623</v>
      </c>
      <c r="Z34" s="23">
        <v>26.495388873397985</v>
      </c>
      <c r="AA34" s="20">
        <v>774648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351917</v>
      </c>
      <c r="D37" s="20"/>
      <c r="E37" s="21">
        <v>133544</v>
      </c>
      <c r="F37" s="22">
        <v>133544</v>
      </c>
      <c r="G37" s="22">
        <v>-37237</v>
      </c>
      <c r="H37" s="22">
        <v>854</v>
      </c>
      <c r="I37" s="22">
        <v>25630</v>
      </c>
      <c r="J37" s="22">
        <v>-10753</v>
      </c>
      <c r="K37" s="22"/>
      <c r="L37" s="22">
        <v>6502</v>
      </c>
      <c r="M37" s="22">
        <v>17527</v>
      </c>
      <c r="N37" s="22">
        <v>24029</v>
      </c>
      <c r="O37" s="22"/>
      <c r="P37" s="22"/>
      <c r="Q37" s="22"/>
      <c r="R37" s="22"/>
      <c r="S37" s="22"/>
      <c r="T37" s="22"/>
      <c r="U37" s="22"/>
      <c r="V37" s="22"/>
      <c r="W37" s="22">
        <v>13276</v>
      </c>
      <c r="X37" s="22">
        <v>56756</v>
      </c>
      <c r="Y37" s="22">
        <v>-43480</v>
      </c>
      <c r="Z37" s="23">
        <v>-76.608640496158998</v>
      </c>
      <c r="AA37" s="20">
        <v>133544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79913</v>
      </c>
      <c r="F38" s="22">
        <v>79913</v>
      </c>
      <c r="G38" s="22"/>
      <c r="H38" s="22">
        <v>450758</v>
      </c>
      <c r="I38" s="22">
        <v>-450758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79913</v>
      </c>
      <c r="Y38" s="22">
        <v>-79913</v>
      </c>
      <c r="Z38" s="23">
        <v>-100</v>
      </c>
      <c r="AA38" s="20">
        <v>79913</v>
      </c>
    </row>
    <row r="39" spans="1:27" x14ac:dyDescent="0.25">
      <c r="A39" s="19" t="s">
        <v>65</v>
      </c>
      <c r="B39" s="15" t="s">
        <v>32</v>
      </c>
      <c r="C39" s="20">
        <v>4476</v>
      </c>
      <c r="D39" s="20"/>
      <c r="E39" s="21">
        <v>4692</v>
      </c>
      <c r="F39" s="22">
        <v>4692</v>
      </c>
      <c r="G39" s="22">
        <v>391</v>
      </c>
      <c r="H39" s="22">
        <v>2821260</v>
      </c>
      <c r="I39" s="22">
        <v>-2820478</v>
      </c>
      <c r="J39" s="22">
        <v>1173</v>
      </c>
      <c r="K39" s="22">
        <v>391</v>
      </c>
      <c r="L39" s="22">
        <v>391</v>
      </c>
      <c r="M39" s="22">
        <v>391</v>
      </c>
      <c r="N39" s="22">
        <v>1173</v>
      </c>
      <c r="O39" s="22"/>
      <c r="P39" s="22"/>
      <c r="Q39" s="22"/>
      <c r="R39" s="22"/>
      <c r="S39" s="22"/>
      <c r="T39" s="22"/>
      <c r="U39" s="22"/>
      <c r="V39" s="22"/>
      <c r="W39" s="22">
        <v>2346</v>
      </c>
      <c r="X39" s="22">
        <v>2346</v>
      </c>
      <c r="Y39" s="22"/>
      <c r="Z39" s="23"/>
      <c r="AA39" s="20">
        <v>4692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853308</v>
      </c>
      <c r="F40" s="22">
        <v>853308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426654</v>
      </c>
      <c r="Y40" s="22">
        <v>-426654</v>
      </c>
      <c r="Z40" s="23">
        <v>-100</v>
      </c>
      <c r="AA40" s="20">
        <v>853308</v>
      </c>
    </row>
    <row r="41" spans="1:27" x14ac:dyDescent="0.25">
      <c r="A41" s="19" t="s">
        <v>66</v>
      </c>
      <c r="B41" s="15" t="s">
        <v>32</v>
      </c>
      <c r="C41" s="20">
        <v>103533</v>
      </c>
      <c r="D41" s="20"/>
      <c r="E41" s="21">
        <v>252188</v>
      </c>
      <c r="F41" s="22">
        <v>252188</v>
      </c>
      <c r="G41" s="22"/>
      <c r="H41" s="22">
        <v>12975</v>
      </c>
      <c r="I41" s="22">
        <v>16897</v>
      </c>
      <c r="J41" s="22">
        <v>29872</v>
      </c>
      <c r="K41" s="22">
        <v>23775</v>
      </c>
      <c r="L41" s="22">
        <v>48962</v>
      </c>
      <c r="M41" s="22">
        <v>52684</v>
      </c>
      <c r="N41" s="22">
        <v>125421</v>
      </c>
      <c r="O41" s="22"/>
      <c r="P41" s="22"/>
      <c r="Q41" s="22"/>
      <c r="R41" s="22"/>
      <c r="S41" s="22"/>
      <c r="T41" s="22"/>
      <c r="U41" s="22"/>
      <c r="V41" s="22"/>
      <c r="W41" s="22">
        <v>155293</v>
      </c>
      <c r="X41" s="22">
        <v>107180</v>
      </c>
      <c r="Y41" s="22">
        <v>48113</v>
      </c>
      <c r="Z41" s="23">
        <v>44.889904832991228</v>
      </c>
      <c r="AA41" s="20">
        <v>252188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25492</v>
      </c>
      <c r="F43" s="22">
        <v>25492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10834</v>
      </c>
      <c r="Y43" s="22">
        <v>-10834</v>
      </c>
      <c r="Z43" s="23">
        <v>-100</v>
      </c>
      <c r="AA43" s="20">
        <v>25492</v>
      </c>
    </row>
    <row r="44" spans="1:27" x14ac:dyDescent="0.25">
      <c r="A44" s="19" t="s">
        <v>69</v>
      </c>
      <c r="B44" s="15" t="s">
        <v>32</v>
      </c>
      <c r="C44" s="20">
        <v>87294</v>
      </c>
      <c r="D44" s="20"/>
      <c r="E44" s="21">
        <v>276213</v>
      </c>
      <c r="F44" s="22">
        <v>276213</v>
      </c>
      <c r="G44" s="22">
        <v>28667</v>
      </c>
      <c r="H44" s="22">
        <v>19635</v>
      </c>
      <c r="I44" s="22">
        <v>19104</v>
      </c>
      <c r="J44" s="22">
        <v>67406</v>
      </c>
      <c r="K44" s="22">
        <v>19899</v>
      </c>
      <c r="L44" s="22">
        <v>18745</v>
      </c>
      <c r="M44" s="22">
        <v>18711</v>
      </c>
      <c r="N44" s="22">
        <v>57355</v>
      </c>
      <c r="O44" s="22"/>
      <c r="P44" s="22"/>
      <c r="Q44" s="22"/>
      <c r="R44" s="22"/>
      <c r="S44" s="22"/>
      <c r="T44" s="22"/>
      <c r="U44" s="22"/>
      <c r="V44" s="22"/>
      <c r="W44" s="22">
        <v>124761</v>
      </c>
      <c r="X44" s="22">
        <v>130191</v>
      </c>
      <c r="Y44" s="22">
        <v>-5430</v>
      </c>
      <c r="Z44" s="23">
        <v>-4.1707952162591884</v>
      </c>
      <c r="AA44" s="20">
        <v>276213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1463378</v>
      </c>
      <c r="D47" s="29">
        <f t="shared" ref="D47:Y47" si="1">SUM(D34:D46)</f>
        <v>0</v>
      </c>
      <c r="E47" s="30">
        <f t="shared" si="1"/>
        <v>2399998</v>
      </c>
      <c r="F47" s="31">
        <f t="shared" si="1"/>
        <v>2399998</v>
      </c>
      <c r="G47" s="31">
        <f t="shared" si="1"/>
        <v>57334</v>
      </c>
      <c r="H47" s="31">
        <f t="shared" si="1"/>
        <v>3374915</v>
      </c>
      <c r="I47" s="31">
        <f t="shared" si="1"/>
        <v>-3123634</v>
      </c>
      <c r="J47" s="31">
        <f t="shared" si="1"/>
        <v>308615</v>
      </c>
      <c r="K47" s="31">
        <f t="shared" si="1"/>
        <v>118248</v>
      </c>
      <c r="L47" s="31">
        <f t="shared" si="1"/>
        <v>189721</v>
      </c>
      <c r="M47" s="31">
        <f t="shared" si="1"/>
        <v>169039</v>
      </c>
      <c r="N47" s="31">
        <f t="shared" si="1"/>
        <v>477008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785623</v>
      </c>
      <c r="X47" s="31">
        <f t="shared" si="1"/>
        <v>1201198</v>
      </c>
      <c r="Y47" s="31">
        <f t="shared" si="1"/>
        <v>-415575</v>
      </c>
      <c r="Z47" s="32">
        <f>+IF(X47&lt;&gt;0,+(Y47/X47)*100,0)</f>
        <v>-34.59671095023468</v>
      </c>
      <c r="AA47" s="29">
        <f>SUM(AA34:AA46)</f>
        <v>2399998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1634098</v>
      </c>
      <c r="D48" s="39">
        <f t="shared" si="2"/>
        <v>0</v>
      </c>
      <c r="E48" s="40">
        <f t="shared" si="2"/>
        <v>2047129</v>
      </c>
      <c r="F48" s="41">
        <f t="shared" si="2"/>
        <v>2047129</v>
      </c>
      <c r="G48" s="41">
        <f t="shared" si="2"/>
        <v>260431</v>
      </c>
      <c r="H48" s="41">
        <f t="shared" si="2"/>
        <v>-3057812</v>
      </c>
      <c r="I48" s="41">
        <f t="shared" si="2"/>
        <v>3437388</v>
      </c>
      <c r="J48" s="41">
        <f t="shared" si="2"/>
        <v>640007</v>
      </c>
      <c r="K48" s="41">
        <f t="shared" si="2"/>
        <v>190357</v>
      </c>
      <c r="L48" s="41">
        <f t="shared" si="2"/>
        <v>277225</v>
      </c>
      <c r="M48" s="41">
        <f t="shared" si="2"/>
        <v>140676</v>
      </c>
      <c r="N48" s="41">
        <f t="shared" si="2"/>
        <v>608258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1248265</v>
      </c>
      <c r="X48" s="41">
        <f t="shared" si="2"/>
        <v>801271</v>
      </c>
      <c r="Y48" s="41">
        <f t="shared" si="2"/>
        <v>446994</v>
      </c>
      <c r="Z48" s="42">
        <f>+IF(X48&lt;&gt;0,+(Y48/X48)*100,0)</f>
        <v>55.785620595279248</v>
      </c>
      <c r="AA48" s="39">
        <f>+AA32-AA47</f>
        <v>2047129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1634098</v>
      </c>
      <c r="D51" s="48">
        <f t="shared" si="3"/>
        <v>0</v>
      </c>
      <c r="E51" s="49">
        <f t="shared" si="3"/>
        <v>2047129</v>
      </c>
      <c r="F51" s="50">
        <f t="shared" si="3"/>
        <v>2047129</v>
      </c>
      <c r="G51" s="50">
        <f t="shared" si="3"/>
        <v>260431</v>
      </c>
      <c r="H51" s="50">
        <f t="shared" si="3"/>
        <v>-3057812</v>
      </c>
      <c r="I51" s="50">
        <f t="shared" si="3"/>
        <v>3437388</v>
      </c>
      <c r="J51" s="50">
        <f t="shared" si="3"/>
        <v>640007</v>
      </c>
      <c r="K51" s="50">
        <f t="shared" si="3"/>
        <v>190357</v>
      </c>
      <c r="L51" s="50">
        <f t="shared" si="3"/>
        <v>277225</v>
      </c>
      <c r="M51" s="50">
        <f t="shared" si="3"/>
        <v>140676</v>
      </c>
      <c r="N51" s="50">
        <f t="shared" si="3"/>
        <v>608258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1248265</v>
      </c>
      <c r="X51" s="50">
        <f t="shared" si="3"/>
        <v>801271</v>
      </c>
      <c r="Y51" s="50">
        <f t="shared" si="3"/>
        <v>446994</v>
      </c>
      <c r="Z51" s="51">
        <f>+IF(X51&lt;&gt;0,+(Y51/X51)*100,0)</f>
        <v>55.785620595279248</v>
      </c>
      <c r="AA51" s="48">
        <f>SUM(AA48:AA50)</f>
        <v>2047129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1634098</v>
      </c>
      <c r="D53" s="54">
        <f>+D51-D52</f>
        <v>0</v>
      </c>
      <c r="E53" s="55">
        <f t="shared" si="4"/>
        <v>2047129</v>
      </c>
      <c r="F53" s="56">
        <f t="shared" si="4"/>
        <v>2047129</v>
      </c>
      <c r="G53" s="56">
        <f t="shared" si="4"/>
        <v>260431</v>
      </c>
      <c r="H53" s="56">
        <f t="shared" si="4"/>
        <v>-3057812</v>
      </c>
      <c r="I53" s="56">
        <f t="shared" si="4"/>
        <v>3437388</v>
      </c>
      <c r="J53" s="56">
        <f t="shared" si="4"/>
        <v>640007</v>
      </c>
      <c r="K53" s="56">
        <f t="shared" si="4"/>
        <v>190357</v>
      </c>
      <c r="L53" s="56">
        <f t="shared" si="4"/>
        <v>277225</v>
      </c>
      <c r="M53" s="56">
        <f t="shared" si="4"/>
        <v>140676</v>
      </c>
      <c r="N53" s="56">
        <f t="shared" si="4"/>
        <v>608258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1248265</v>
      </c>
      <c r="X53" s="56">
        <f t="shared" si="4"/>
        <v>801271</v>
      </c>
      <c r="Y53" s="56">
        <f t="shared" si="4"/>
        <v>446994</v>
      </c>
      <c r="Z53" s="57">
        <f>+IF(X53&lt;&gt;0,+(Y53/X53)*100,0)</f>
        <v>55.785620595279248</v>
      </c>
      <c r="AA53" s="54">
        <f>+AA51-AA52</f>
        <v>2047129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1634098</v>
      </c>
      <c r="D56" s="48">
        <f>SUM(D53:D55)</f>
        <v>0</v>
      </c>
      <c r="E56" s="49">
        <f t="shared" si="5"/>
        <v>2047129</v>
      </c>
      <c r="F56" s="50">
        <f t="shared" si="5"/>
        <v>2047129</v>
      </c>
      <c r="G56" s="50">
        <f t="shared" si="5"/>
        <v>260431</v>
      </c>
      <c r="H56" s="50">
        <f t="shared" si="5"/>
        <v>-3057812</v>
      </c>
      <c r="I56" s="50">
        <f t="shared" si="5"/>
        <v>3437388</v>
      </c>
      <c r="J56" s="50">
        <f t="shared" si="5"/>
        <v>640007</v>
      </c>
      <c r="K56" s="50">
        <f t="shared" si="5"/>
        <v>190357</v>
      </c>
      <c r="L56" s="50">
        <f t="shared" si="5"/>
        <v>277225</v>
      </c>
      <c r="M56" s="50">
        <f t="shared" si="5"/>
        <v>140676</v>
      </c>
      <c r="N56" s="50">
        <f t="shared" si="5"/>
        <v>608258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1248265</v>
      </c>
      <c r="X56" s="50">
        <f t="shared" si="5"/>
        <v>801271</v>
      </c>
      <c r="Y56" s="50">
        <f t="shared" si="5"/>
        <v>446994</v>
      </c>
      <c r="Z56" s="51">
        <f>+IF(X56&lt;&gt;0,+(Y56/X56)*100,0)</f>
        <v>55.785620595279248</v>
      </c>
      <c r="AA56" s="48">
        <f>SUM(AA53:AA55)</f>
        <v>2047129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1634098</v>
      </c>
      <c r="D59" s="65">
        <f>SUM(D56:D58)</f>
        <v>0</v>
      </c>
      <c r="E59" s="66">
        <f t="shared" si="6"/>
        <v>2047129</v>
      </c>
      <c r="F59" s="67">
        <f t="shared" si="6"/>
        <v>2047129</v>
      </c>
      <c r="G59" s="67">
        <f t="shared" si="6"/>
        <v>260431</v>
      </c>
      <c r="H59" s="67">
        <f t="shared" si="6"/>
        <v>-3057812</v>
      </c>
      <c r="I59" s="67">
        <f t="shared" si="6"/>
        <v>3437388</v>
      </c>
      <c r="J59" s="67">
        <f t="shared" si="6"/>
        <v>640007</v>
      </c>
      <c r="K59" s="67">
        <f t="shared" si="6"/>
        <v>190357</v>
      </c>
      <c r="L59" s="67">
        <f t="shared" si="6"/>
        <v>277225</v>
      </c>
      <c r="M59" s="67">
        <f t="shared" si="6"/>
        <v>140676</v>
      </c>
      <c r="N59" s="67">
        <f t="shared" si="6"/>
        <v>608258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1248265</v>
      </c>
      <c r="X59" s="67">
        <f t="shared" si="6"/>
        <v>801271</v>
      </c>
      <c r="Y59" s="67">
        <f t="shared" si="6"/>
        <v>446994</v>
      </c>
      <c r="Z59" s="68">
        <f>+IF(X59&lt;&gt;0,+(Y59/X59)*100,0)</f>
        <v>55.785620595279248</v>
      </c>
      <c r="AA59" s="65">
        <f>SUM(AA56:AA58)</f>
        <v>2047129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3863388</v>
      </c>
      <c r="G9" s="22">
        <v>784807</v>
      </c>
      <c r="H9" s="22">
        <v>306229</v>
      </c>
      <c r="I9" s="22">
        <v>-202963</v>
      </c>
      <c r="J9" s="22">
        <v>888073</v>
      </c>
      <c r="K9" s="22">
        <v>301493</v>
      </c>
      <c r="L9" s="22">
        <v>295367</v>
      </c>
      <c r="M9" s="22">
        <v>295009</v>
      </c>
      <c r="N9" s="22">
        <v>891869</v>
      </c>
      <c r="O9" s="22"/>
      <c r="P9" s="22"/>
      <c r="Q9" s="22"/>
      <c r="R9" s="22"/>
      <c r="S9" s="22"/>
      <c r="T9" s="22"/>
      <c r="U9" s="22"/>
      <c r="V9" s="22"/>
      <c r="W9" s="22">
        <v>1779942</v>
      </c>
      <c r="X9" s="22">
        <v>1995867</v>
      </c>
      <c r="Y9" s="22">
        <v>-215925</v>
      </c>
      <c r="Z9" s="23">
        <v>-10.818606650643554</v>
      </c>
      <c r="AA9" s="20">
        <v>3863388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287600</v>
      </c>
      <c r="G13" s="22">
        <v>54683</v>
      </c>
      <c r="H13" s="22">
        <v>27664</v>
      </c>
      <c r="I13" s="22">
        <v>5298</v>
      </c>
      <c r="J13" s="22">
        <v>87645</v>
      </c>
      <c r="K13" s="22">
        <v>34287</v>
      </c>
      <c r="L13" s="22">
        <v>35834</v>
      </c>
      <c r="M13" s="22">
        <v>36689</v>
      </c>
      <c r="N13" s="22">
        <v>106810</v>
      </c>
      <c r="O13" s="22"/>
      <c r="P13" s="22"/>
      <c r="Q13" s="22"/>
      <c r="R13" s="22"/>
      <c r="S13" s="22"/>
      <c r="T13" s="22"/>
      <c r="U13" s="22"/>
      <c r="V13" s="22"/>
      <c r="W13" s="22">
        <v>194455</v>
      </c>
      <c r="X13" s="22">
        <v>160702</v>
      </c>
      <c r="Y13" s="22">
        <v>33753</v>
      </c>
      <c r="Z13" s="23">
        <v>21.003472265435402</v>
      </c>
      <c r="AA13" s="20">
        <v>287600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3266574</v>
      </c>
      <c r="D32" s="29">
        <f t="shared" ref="D32:Y32" si="0">SUM(D6:D31)</f>
        <v>0</v>
      </c>
      <c r="E32" s="30">
        <f t="shared" si="0"/>
        <v>4150988</v>
      </c>
      <c r="F32" s="31">
        <f t="shared" si="0"/>
        <v>4150988</v>
      </c>
      <c r="G32" s="31">
        <f t="shared" si="0"/>
        <v>839490</v>
      </c>
      <c r="H32" s="31">
        <f t="shared" si="0"/>
        <v>333893</v>
      </c>
      <c r="I32" s="31">
        <f t="shared" si="0"/>
        <v>-197665</v>
      </c>
      <c r="J32" s="31">
        <f t="shared" si="0"/>
        <v>975718</v>
      </c>
      <c r="K32" s="31">
        <f t="shared" si="0"/>
        <v>335780</v>
      </c>
      <c r="L32" s="31">
        <f t="shared" si="0"/>
        <v>331201</v>
      </c>
      <c r="M32" s="31">
        <f t="shared" si="0"/>
        <v>331698</v>
      </c>
      <c r="N32" s="31">
        <f t="shared" si="0"/>
        <v>998679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1974397</v>
      </c>
      <c r="X32" s="31">
        <f t="shared" si="0"/>
        <v>2156569</v>
      </c>
      <c r="Y32" s="31">
        <f t="shared" si="0"/>
        <v>-182172</v>
      </c>
      <c r="Z32" s="32">
        <f>+IF(X32&lt;&gt;0,+(Y32/X32)*100,0)</f>
        <v>-8.4473068100301916</v>
      </c>
      <c r="AA32" s="29">
        <f>SUM(AA6:AA31)</f>
        <v>4150988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1187997</v>
      </c>
      <c r="D34" s="20"/>
      <c r="E34" s="21">
        <v>2054804</v>
      </c>
      <c r="F34" s="22">
        <v>2054804</v>
      </c>
      <c r="G34" s="22">
        <v>100604</v>
      </c>
      <c r="H34" s="22">
        <v>99682</v>
      </c>
      <c r="I34" s="22">
        <v>114117</v>
      </c>
      <c r="J34" s="22">
        <v>314403</v>
      </c>
      <c r="K34" s="22">
        <v>104419</v>
      </c>
      <c r="L34" s="22">
        <v>137329</v>
      </c>
      <c r="M34" s="22">
        <v>144430</v>
      </c>
      <c r="N34" s="22">
        <v>386178</v>
      </c>
      <c r="O34" s="22"/>
      <c r="P34" s="22"/>
      <c r="Q34" s="22"/>
      <c r="R34" s="22"/>
      <c r="S34" s="22"/>
      <c r="T34" s="22"/>
      <c r="U34" s="22"/>
      <c r="V34" s="22"/>
      <c r="W34" s="22">
        <v>700581</v>
      </c>
      <c r="X34" s="22">
        <v>1086015</v>
      </c>
      <c r="Y34" s="22">
        <v>-385434</v>
      </c>
      <c r="Z34" s="23">
        <v>-35.490670018369912</v>
      </c>
      <c r="AA34" s="20">
        <v>2054804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151125</v>
      </c>
      <c r="D37" s="20"/>
      <c r="E37" s="21">
        <v>200000</v>
      </c>
      <c r="F37" s="22">
        <v>200000</v>
      </c>
      <c r="G37" s="22"/>
      <c r="H37" s="22">
        <v>45200</v>
      </c>
      <c r="I37" s="22"/>
      <c r="J37" s="22">
        <v>45200</v>
      </c>
      <c r="K37" s="22"/>
      <c r="L37" s="22"/>
      <c r="M37" s="22">
        <v>1585</v>
      </c>
      <c r="N37" s="22">
        <v>1585</v>
      </c>
      <c r="O37" s="22"/>
      <c r="P37" s="22"/>
      <c r="Q37" s="22"/>
      <c r="R37" s="22"/>
      <c r="S37" s="22"/>
      <c r="T37" s="22"/>
      <c r="U37" s="22"/>
      <c r="V37" s="22"/>
      <c r="W37" s="22">
        <v>46785</v>
      </c>
      <c r="X37" s="22">
        <v>7835</v>
      </c>
      <c r="Y37" s="22">
        <v>38950</v>
      </c>
      <c r="Z37" s="23">
        <v>497.12827058072753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>
        <v>747959</v>
      </c>
      <c r="D38" s="20"/>
      <c r="E38" s="21">
        <v>650033</v>
      </c>
      <c r="F38" s="22">
        <v>650033</v>
      </c>
      <c r="G38" s="22">
        <v>54169</v>
      </c>
      <c r="H38" s="22">
        <v>54169</v>
      </c>
      <c r="I38" s="22">
        <v>54169</v>
      </c>
      <c r="J38" s="22">
        <v>162507</v>
      </c>
      <c r="K38" s="22">
        <v>54169</v>
      </c>
      <c r="L38" s="22">
        <v>54169</v>
      </c>
      <c r="M38" s="22">
        <v>54169</v>
      </c>
      <c r="N38" s="22">
        <v>162507</v>
      </c>
      <c r="O38" s="22"/>
      <c r="P38" s="22"/>
      <c r="Q38" s="22"/>
      <c r="R38" s="22"/>
      <c r="S38" s="22"/>
      <c r="T38" s="22"/>
      <c r="U38" s="22"/>
      <c r="V38" s="22"/>
      <c r="W38" s="22">
        <v>325014</v>
      </c>
      <c r="X38" s="22">
        <v>325014</v>
      </c>
      <c r="Y38" s="22"/>
      <c r="Z38" s="23"/>
      <c r="AA38" s="20">
        <v>650033</v>
      </c>
    </row>
    <row r="39" spans="1:27" x14ac:dyDescent="0.25">
      <c r="A39" s="19" t="s">
        <v>65</v>
      </c>
      <c r="B39" s="15" t="s">
        <v>32</v>
      </c>
      <c r="C39" s="20">
        <v>945180</v>
      </c>
      <c r="D39" s="20"/>
      <c r="E39" s="21">
        <v>138000</v>
      </c>
      <c r="F39" s="22">
        <v>138000</v>
      </c>
      <c r="G39" s="22">
        <v>11500</v>
      </c>
      <c r="H39" s="22">
        <v>11500</v>
      </c>
      <c r="I39" s="22">
        <v>11500</v>
      </c>
      <c r="J39" s="22">
        <v>34500</v>
      </c>
      <c r="K39" s="22">
        <v>11500</v>
      </c>
      <c r="L39" s="22">
        <v>11500</v>
      </c>
      <c r="M39" s="22">
        <v>11500</v>
      </c>
      <c r="N39" s="22">
        <v>34500</v>
      </c>
      <c r="O39" s="22"/>
      <c r="P39" s="22"/>
      <c r="Q39" s="22"/>
      <c r="R39" s="22"/>
      <c r="S39" s="22"/>
      <c r="T39" s="22"/>
      <c r="U39" s="22"/>
      <c r="V39" s="22"/>
      <c r="W39" s="22">
        <v>69000</v>
      </c>
      <c r="X39" s="22">
        <v>69000</v>
      </c>
      <c r="Y39" s="22"/>
      <c r="Z39" s="23"/>
      <c r="AA39" s="20">
        <v>138000</v>
      </c>
    </row>
    <row r="40" spans="1:27" x14ac:dyDescent="0.25">
      <c r="A40" s="19" t="s">
        <v>40</v>
      </c>
      <c r="B40" s="15" t="s">
        <v>32</v>
      </c>
      <c r="C40" s="20">
        <v>2280411</v>
      </c>
      <c r="D40" s="20"/>
      <c r="E40" s="21">
        <v>267500</v>
      </c>
      <c r="F40" s="22">
        <v>267500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267500</v>
      </c>
    </row>
    <row r="41" spans="1:27" x14ac:dyDescent="0.25">
      <c r="A41" s="19" t="s">
        <v>66</v>
      </c>
      <c r="B41" s="15" t="s">
        <v>32</v>
      </c>
      <c r="C41" s="20">
        <v>76002</v>
      </c>
      <c r="D41" s="20"/>
      <c r="E41" s="21">
        <v>335600</v>
      </c>
      <c r="F41" s="22">
        <v>335600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189372</v>
      </c>
      <c r="Y41" s="22">
        <v>-189372</v>
      </c>
      <c r="Z41" s="23">
        <v>-100</v>
      </c>
      <c r="AA41" s="20">
        <v>335600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675451</v>
      </c>
      <c r="D43" s="20"/>
      <c r="E43" s="21"/>
      <c r="F43" s="22"/>
      <c r="G43" s="22"/>
      <c r="H43" s="22"/>
      <c r="I43" s="22">
        <v>288287</v>
      </c>
      <c r="J43" s="22">
        <v>288287</v>
      </c>
      <c r="K43" s="22">
        <v>3489</v>
      </c>
      <c r="L43" s="22">
        <v>8938</v>
      </c>
      <c r="M43" s="22">
        <v>458</v>
      </c>
      <c r="N43" s="22">
        <v>12885</v>
      </c>
      <c r="O43" s="22"/>
      <c r="P43" s="22"/>
      <c r="Q43" s="22"/>
      <c r="R43" s="22"/>
      <c r="S43" s="22"/>
      <c r="T43" s="22"/>
      <c r="U43" s="22"/>
      <c r="V43" s="22"/>
      <c r="W43" s="22">
        <v>301172</v>
      </c>
      <c r="X43" s="22"/>
      <c r="Y43" s="22">
        <v>301172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163899</v>
      </c>
      <c r="D44" s="20"/>
      <c r="E44" s="21">
        <v>178042</v>
      </c>
      <c r="F44" s="22">
        <v>178042</v>
      </c>
      <c r="G44" s="22">
        <v>869</v>
      </c>
      <c r="H44" s="22">
        <v>23805</v>
      </c>
      <c r="I44" s="22">
        <v>31701</v>
      </c>
      <c r="J44" s="22">
        <v>56375</v>
      </c>
      <c r="K44" s="22">
        <v>17030</v>
      </c>
      <c r="L44" s="22">
        <v>24000</v>
      </c>
      <c r="M44" s="22">
        <v>19170</v>
      </c>
      <c r="N44" s="22">
        <v>60200</v>
      </c>
      <c r="O44" s="22"/>
      <c r="P44" s="22"/>
      <c r="Q44" s="22"/>
      <c r="R44" s="22"/>
      <c r="S44" s="22"/>
      <c r="T44" s="22"/>
      <c r="U44" s="22"/>
      <c r="V44" s="22"/>
      <c r="W44" s="22">
        <v>116575</v>
      </c>
      <c r="X44" s="22">
        <v>99765</v>
      </c>
      <c r="Y44" s="22">
        <v>16810</v>
      </c>
      <c r="Z44" s="23">
        <v>16.849596551896958</v>
      </c>
      <c r="AA44" s="20">
        <v>178042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6228024</v>
      </c>
      <c r="D47" s="29">
        <f t="shared" ref="D47:Y47" si="1">SUM(D34:D46)</f>
        <v>0</v>
      </c>
      <c r="E47" s="30">
        <f t="shared" si="1"/>
        <v>3823979</v>
      </c>
      <c r="F47" s="31">
        <f t="shared" si="1"/>
        <v>3823979</v>
      </c>
      <c r="G47" s="31">
        <f t="shared" si="1"/>
        <v>167142</v>
      </c>
      <c r="H47" s="31">
        <f t="shared" si="1"/>
        <v>234356</v>
      </c>
      <c r="I47" s="31">
        <f t="shared" si="1"/>
        <v>499774</v>
      </c>
      <c r="J47" s="31">
        <f t="shared" si="1"/>
        <v>901272</v>
      </c>
      <c r="K47" s="31">
        <f t="shared" si="1"/>
        <v>190607</v>
      </c>
      <c r="L47" s="31">
        <f t="shared" si="1"/>
        <v>235936</v>
      </c>
      <c r="M47" s="31">
        <f t="shared" si="1"/>
        <v>231312</v>
      </c>
      <c r="N47" s="31">
        <f t="shared" si="1"/>
        <v>657855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1559127</v>
      </c>
      <c r="X47" s="31">
        <f t="shared" si="1"/>
        <v>1777001</v>
      </c>
      <c r="Y47" s="31">
        <f t="shared" si="1"/>
        <v>-217874</v>
      </c>
      <c r="Z47" s="32">
        <f>+IF(X47&lt;&gt;0,+(Y47/X47)*100,0)</f>
        <v>-12.260769690056449</v>
      </c>
      <c r="AA47" s="29">
        <f>SUM(AA34:AA46)</f>
        <v>3823979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-2961450</v>
      </c>
      <c r="D48" s="39">
        <f t="shared" si="2"/>
        <v>0</v>
      </c>
      <c r="E48" s="40">
        <f t="shared" si="2"/>
        <v>327009</v>
      </c>
      <c r="F48" s="41">
        <f t="shared" si="2"/>
        <v>327009</v>
      </c>
      <c r="G48" s="41">
        <f t="shared" si="2"/>
        <v>672348</v>
      </c>
      <c r="H48" s="41">
        <f t="shared" si="2"/>
        <v>99537</v>
      </c>
      <c r="I48" s="41">
        <f t="shared" si="2"/>
        <v>-697439</v>
      </c>
      <c r="J48" s="41">
        <f t="shared" si="2"/>
        <v>74446</v>
      </c>
      <c r="K48" s="41">
        <f t="shared" si="2"/>
        <v>145173</v>
      </c>
      <c r="L48" s="41">
        <f t="shared" si="2"/>
        <v>95265</v>
      </c>
      <c r="M48" s="41">
        <f t="shared" si="2"/>
        <v>100386</v>
      </c>
      <c r="N48" s="41">
        <f t="shared" si="2"/>
        <v>340824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415270</v>
      </c>
      <c r="X48" s="41">
        <f t="shared" si="2"/>
        <v>379568</v>
      </c>
      <c r="Y48" s="41">
        <f t="shared" si="2"/>
        <v>35702</v>
      </c>
      <c r="Z48" s="42">
        <f>+IF(X48&lt;&gt;0,+(Y48/X48)*100,0)</f>
        <v>9.405956244994309</v>
      </c>
      <c r="AA48" s="39">
        <f>+AA32-AA47</f>
        <v>327009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-2961450</v>
      </c>
      <c r="D51" s="48">
        <f t="shared" si="3"/>
        <v>0</v>
      </c>
      <c r="E51" s="49">
        <f t="shared" si="3"/>
        <v>327009</v>
      </c>
      <c r="F51" s="50">
        <f t="shared" si="3"/>
        <v>327009</v>
      </c>
      <c r="G51" s="50">
        <f t="shared" si="3"/>
        <v>672348</v>
      </c>
      <c r="H51" s="50">
        <f t="shared" si="3"/>
        <v>99537</v>
      </c>
      <c r="I51" s="50">
        <f t="shared" si="3"/>
        <v>-697439</v>
      </c>
      <c r="J51" s="50">
        <f t="shared" si="3"/>
        <v>74446</v>
      </c>
      <c r="K51" s="50">
        <f t="shared" si="3"/>
        <v>145173</v>
      </c>
      <c r="L51" s="50">
        <f t="shared" si="3"/>
        <v>95265</v>
      </c>
      <c r="M51" s="50">
        <f t="shared" si="3"/>
        <v>100386</v>
      </c>
      <c r="N51" s="50">
        <f t="shared" si="3"/>
        <v>340824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415270</v>
      </c>
      <c r="X51" s="50">
        <f t="shared" si="3"/>
        <v>379568</v>
      </c>
      <c r="Y51" s="50">
        <f t="shared" si="3"/>
        <v>35702</v>
      </c>
      <c r="Z51" s="51">
        <f>+IF(X51&lt;&gt;0,+(Y51/X51)*100,0)</f>
        <v>9.405956244994309</v>
      </c>
      <c r="AA51" s="48">
        <f>SUM(AA48:AA50)</f>
        <v>327009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-2961450</v>
      </c>
      <c r="D53" s="54">
        <f>+D51-D52</f>
        <v>0</v>
      </c>
      <c r="E53" s="55">
        <f t="shared" si="4"/>
        <v>327009</v>
      </c>
      <c r="F53" s="56">
        <f t="shared" si="4"/>
        <v>327009</v>
      </c>
      <c r="G53" s="56">
        <f t="shared" si="4"/>
        <v>672348</v>
      </c>
      <c r="H53" s="56">
        <f t="shared" si="4"/>
        <v>99537</v>
      </c>
      <c r="I53" s="56">
        <f t="shared" si="4"/>
        <v>-697439</v>
      </c>
      <c r="J53" s="56">
        <f t="shared" si="4"/>
        <v>74446</v>
      </c>
      <c r="K53" s="56">
        <f t="shared" si="4"/>
        <v>145173</v>
      </c>
      <c r="L53" s="56">
        <f t="shared" si="4"/>
        <v>95265</v>
      </c>
      <c r="M53" s="56">
        <f t="shared" si="4"/>
        <v>100386</v>
      </c>
      <c r="N53" s="56">
        <f t="shared" si="4"/>
        <v>340824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415270</v>
      </c>
      <c r="X53" s="56">
        <f t="shared" si="4"/>
        <v>379568</v>
      </c>
      <c r="Y53" s="56">
        <f t="shared" si="4"/>
        <v>35702</v>
      </c>
      <c r="Z53" s="57">
        <f>+IF(X53&lt;&gt;0,+(Y53/X53)*100,0)</f>
        <v>9.405956244994309</v>
      </c>
      <c r="AA53" s="54">
        <f>+AA51-AA52</f>
        <v>327009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-2961450</v>
      </c>
      <c r="D56" s="48">
        <f>SUM(D53:D55)</f>
        <v>0</v>
      </c>
      <c r="E56" s="49">
        <f t="shared" si="5"/>
        <v>327009</v>
      </c>
      <c r="F56" s="50">
        <f t="shared" si="5"/>
        <v>327009</v>
      </c>
      <c r="G56" s="50">
        <f t="shared" si="5"/>
        <v>672348</v>
      </c>
      <c r="H56" s="50">
        <f t="shared" si="5"/>
        <v>99537</v>
      </c>
      <c r="I56" s="50">
        <f t="shared" si="5"/>
        <v>-697439</v>
      </c>
      <c r="J56" s="50">
        <f t="shared" si="5"/>
        <v>74446</v>
      </c>
      <c r="K56" s="50">
        <f t="shared" si="5"/>
        <v>145173</v>
      </c>
      <c r="L56" s="50">
        <f t="shared" si="5"/>
        <v>95265</v>
      </c>
      <c r="M56" s="50">
        <f t="shared" si="5"/>
        <v>100386</v>
      </c>
      <c r="N56" s="50">
        <f t="shared" si="5"/>
        <v>340824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415270</v>
      </c>
      <c r="X56" s="50">
        <f t="shared" si="5"/>
        <v>379568</v>
      </c>
      <c r="Y56" s="50">
        <f t="shared" si="5"/>
        <v>35702</v>
      </c>
      <c r="Z56" s="51">
        <f>+IF(X56&lt;&gt;0,+(Y56/X56)*100,0)</f>
        <v>9.405956244994309</v>
      </c>
      <c r="AA56" s="48">
        <f>SUM(AA53:AA55)</f>
        <v>327009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-2961450</v>
      </c>
      <c r="D59" s="65">
        <f>SUM(D56:D58)</f>
        <v>0</v>
      </c>
      <c r="E59" s="66">
        <f t="shared" si="6"/>
        <v>327009</v>
      </c>
      <c r="F59" s="67">
        <f t="shared" si="6"/>
        <v>327009</v>
      </c>
      <c r="G59" s="67">
        <f t="shared" si="6"/>
        <v>672348</v>
      </c>
      <c r="H59" s="67">
        <f t="shared" si="6"/>
        <v>99537</v>
      </c>
      <c r="I59" s="67">
        <f t="shared" si="6"/>
        <v>-697439</v>
      </c>
      <c r="J59" s="67">
        <f t="shared" si="6"/>
        <v>74446</v>
      </c>
      <c r="K59" s="67">
        <f t="shared" si="6"/>
        <v>145173</v>
      </c>
      <c r="L59" s="67">
        <f t="shared" si="6"/>
        <v>95265</v>
      </c>
      <c r="M59" s="67">
        <f t="shared" si="6"/>
        <v>100386</v>
      </c>
      <c r="N59" s="67">
        <f t="shared" si="6"/>
        <v>340824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415270</v>
      </c>
      <c r="X59" s="67">
        <f t="shared" si="6"/>
        <v>379568</v>
      </c>
      <c r="Y59" s="67">
        <f t="shared" si="6"/>
        <v>35702</v>
      </c>
      <c r="Z59" s="68">
        <f>+IF(X59&lt;&gt;0,+(Y59/X59)*100,0)</f>
        <v>9.405956244994309</v>
      </c>
      <c r="AA59" s="65">
        <f>SUM(AA56:AA58)</f>
        <v>327009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16398827</v>
      </c>
      <c r="G9" s="22">
        <v>983670</v>
      </c>
      <c r="H9" s="22">
        <v>1085037</v>
      </c>
      <c r="I9" s="22">
        <v>987072</v>
      </c>
      <c r="J9" s="22">
        <v>3055779</v>
      </c>
      <c r="K9" s="22">
        <v>950868</v>
      </c>
      <c r="L9" s="22">
        <v>931854</v>
      </c>
      <c r="M9" s="22">
        <v>911505</v>
      </c>
      <c r="N9" s="22">
        <v>2794227</v>
      </c>
      <c r="O9" s="22"/>
      <c r="P9" s="22"/>
      <c r="Q9" s="22"/>
      <c r="R9" s="22"/>
      <c r="S9" s="22"/>
      <c r="T9" s="22"/>
      <c r="U9" s="22"/>
      <c r="V9" s="22"/>
      <c r="W9" s="22">
        <v>5850006</v>
      </c>
      <c r="X9" s="22">
        <v>8199414</v>
      </c>
      <c r="Y9" s="22">
        <v>-2349408</v>
      </c>
      <c r="Z9" s="23">
        <v>-28.653364740455846</v>
      </c>
      <c r="AA9" s="20">
        <v>16398827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>
        <v>164465</v>
      </c>
      <c r="L13" s="22">
        <v>173719</v>
      </c>
      <c r="M13" s="22">
        <v>176074</v>
      </c>
      <c r="N13" s="22">
        <v>514258</v>
      </c>
      <c r="O13" s="22"/>
      <c r="P13" s="22"/>
      <c r="Q13" s="22"/>
      <c r="R13" s="22"/>
      <c r="S13" s="22"/>
      <c r="T13" s="22"/>
      <c r="U13" s="22"/>
      <c r="V13" s="22"/>
      <c r="W13" s="22">
        <v>1066927</v>
      </c>
      <c r="X13" s="22">
        <v>1105518</v>
      </c>
      <c r="Y13" s="22">
        <v>-38591</v>
      </c>
      <c r="Z13" s="23">
        <v>-3.4907617967323916</v>
      </c>
      <c r="AA13" s="20">
        <v>2211031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367783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6267220</v>
      </c>
      <c r="D25" s="20"/>
      <c r="E25" s="21">
        <v>10476720</v>
      </c>
      <c r="F25" s="22">
        <v>10476720</v>
      </c>
      <c r="G25" s="22">
        <v>5223581</v>
      </c>
      <c r="H25" s="22">
        <v>98604</v>
      </c>
      <c r="I25" s="22">
        <v>82682</v>
      </c>
      <c r="J25" s="22">
        <v>5404867</v>
      </c>
      <c r="K25" s="22">
        <v>100930</v>
      </c>
      <c r="L25" s="22">
        <v>105273</v>
      </c>
      <c r="M25" s="22">
        <v>4231560</v>
      </c>
      <c r="N25" s="22">
        <v>4437763</v>
      </c>
      <c r="O25" s="22"/>
      <c r="P25" s="22"/>
      <c r="Q25" s="22"/>
      <c r="R25" s="22"/>
      <c r="S25" s="22"/>
      <c r="T25" s="22"/>
      <c r="U25" s="22"/>
      <c r="V25" s="22"/>
      <c r="W25" s="22">
        <v>9842630</v>
      </c>
      <c r="X25" s="22">
        <v>5238360</v>
      </c>
      <c r="Y25" s="22">
        <v>4604270</v>
      </c>
      <c r="Z25" s="23">
        <v>87.895257294267665</v>
      </c>
      <c r="AA25" s="20">
        <v>10476720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19625287</v>
      </c>
      <c r="D32" s="29">
        <f t="shared" ref="D32:Y32" si="0">SUM(D6:D31)</f>
        <v>0</v>
      </c>
      <c r="E32" s="30">
        <f t="shared" si="0"/>
        <v>29086578</v>
      </c>
      <c r="F32" s="31">
        <f t="shared" si="0"/>
        <v>29086578</v>
      </c>
      <c r="G32" s="31">
        <f t="shared" si="0"/>
        <v>6398305</v>
      </c>
      <c r="H32" s="31">
        <f t="shared" si="0"/>
        <v>1375314</v>
      </c>
      <c r="I32" s="31">
        <f t="shared" si="0"/>
        <v>1239696</v>
      </c>
      <c r="J32" s="31">
        <f t="shared" si="0"/>
        <v>9013315</v>
      </c>
      <c r="K32" s="31">
        <f t="shared" si="0"/>
        <v>1216263</v>
      </c>
      <c r="L32" s="31">
        <f t="shared" si="0"/>
        <v>1210846</v>
      </c>
      <c r="M32" s="31">
        <f t="shared" si="0"/>
        <v>5319139</v>
      </c>
      <c r="N32" s="31">
        <f t="shared" si="0"/>
        <v>7746248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16759563</v>
      </c>
      <c r="X32" s="31">
        <f t="shared" si="0"/>
        <v>14543292</v>
      </c>
      <c r="Y32" s="31">
        <f t="shared" si="0"/>
        <v>2216271</v>
      </c>
      <c r="Z32" s="32">
        <f>+IF(X32&lt;&gt;0,+(Y32/X32)*100,0)</f>
        <v>15.239128802474708</v>
      </c>
      <c r="AA32" s="29">
        <f>SUM(AA6:AA31)</f>
        <v>29086578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9550910</v>
      </c>
      <c r="D34" s="20"/>
      <c r="E34" s="21">
        <v>11292071</v>
      </c>
      <c r="F34" s="22">
        <v>11292071</v>
      </c>
      <c r="G34" s="22">
        <v>791986</v>
      </c>
      <c r="H34" s="22">
        <v>769386</v>
      </c>
      <c r="I34" s="22">
        <v>889953</v>
      </c>
      <c r="J34" s="22">
        <v>2451325</v>
      </c>
      <c r="K34" s="22">
        <v>807498</v>
      </c>
      <c r="L34" s="22">
        <v>826421</v>
      </c>
      <c r="M34" s="22">
        <v>1302803</v>
      </c>
      <c r="N34" s="22">
        <v>2936722</v>
      </c>
      <c r="O34" s="22"/>
      <c r="P34" s="22"/>
      <c r="Q34" s="22"/>
      <c r="R34" s="22"/>
      <c r="S34" s="22"/>
      <c r="T34" s="22"/>
      <c r="U34" s="22"/>
      <c r="V34" s="22"/>
      <c r="W34" s="22">
        <v>5388047</v>
      </c>
      <c r="X34" s="22">
        <v>5646036</v>
      </c>
      <c r="Y34" s="22">
        <v>-257989</v>
      </c>
      <c r="Z34" s="23">
        <v>-4.5693828377998296</v>
      </c>
      <c r="AA34" s="20">
        <v>11292071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180845</v>
      </c>
      <c r="D37" s="20"/>
      <c r="E37" s="21">
        <v>565500</v>
      </c>
      <c r="F37" s="22">
        <v>565500</v>
      </c>
      <c r="G37" s="22"/>
      <c r="H37" s="22">
        <v>50060</v>
      </c>
      <c r="I37" s="22">
        <v>16689</v>
      </c>
      <c r="J37" s="22">
        <v>66749</v>
      </c>
      <c r="K37" s="22">
        <v>43496</v>
      </c>
      <c r="L37" s="22"/>
      <c r="M37" s="22">
        <v>7747</v>
      </c>
      <c r="N37" s="22">
        <v>51243</v>
      </c>
      <c r="O37" s="22"/>
      <c r="P37" s="22"/>
      <c r="Q37" s="22"/>
      <c r="R37" s="22"/>
      <c r="S37" s="22"/>
      <c r="T37" s="22"/>
      <c r="U37" s="22"/>
      <c r="V37" s="22"/>
      <c r="W37" s="22">
        <v>117992</v>
      </c>
      <c r="X37" s="22">
        <v>282750</v>
      </c>
      <c r="Y37" s="22">
        <v>-164758</v>
      </c>
      <c r="Z37" s="23">
        <v>-58.269849690539345</v>
      </c>
      <c r="AA37" s="20">
        <v>565500</v>
      </c>
    </row>
    <row r="38" spans="1:27" x14ac:dyDescent="0.25">
      <c r="A38" s="19" t="s">
        <v>64</v>
      </c>
      <c r="B38" s="15" t="s">
        <v>32</v>
      </c>
      <c r="C38" s="20">
        <v>1070938</v>
      </c>
      <c r="D38" s="20"/>
      <c r="E38" s="21">
        <v>1709680</v>
      </c>
      <c r="F38" s="22">
        <v>1709680</v>
      </c>
      <c r="G38" s="22"/>
      <c r="H38" s="22"/>
      <c r="I38" s="22"/>
      <c r="J38" s="22"/>
      <c r="K38" s="22"/>
      <c r="L38" s="22"/>
      <c r="M38" s="22">
        <v>966658</v>
      </c>
      <c r="N38" s="22">
        <v>966658</v>
      </c>
      <c r="O38" s="22"/>
      <c r="P38" s="22"/>
      <c r="Q38" s="22"/>
      <c r="R38" s="22"/>
      <c r="S38" s="22"/>
      <c r="T38" s="22"/>
      <c r="U38" s="22"/>
      <c r="V38" s="22"/>
      <c r="W38" s="22">
        <v>966658</v>
      </c>
      <c r="X38" s="22">
        <v>854838</v>
      </c>
      <c r="Y38" s="22">
        <v>111820</v>
      </c>
      <c r="Z38" s="23">
        <v>13.080841048245398</v>
      </c>
      <c r="AA38" s="20">
        <v>1709680</v>
      </c>
    </row>
    <row r="39" spans="1:27" x14ac:dyDescent="0.25">
      <c r="A39" s="19" t="s">
        <v>65</v>
      </c>
      <c r="B39" s="15" t="s">
        <v>32</v>
      </c>
      <c r="C39" s="20">
        <v>147321</v>
      </c>
      <c r="D39" s="20"/>
      <c r="E39" s="21">
        <v>2750762</v>
      </c>
      <c r="F39" s="22">
        <v>2750762</v>
      </c>
      <c r="G39" s="22"/>
      <c r="H39" s="22"/>
      <c r="I39" s="22">
        <v>687693</v>
      </c>
      <c r="J39" s="22">
        <v>687693</v>
      </c>
      <c r="K39" s="22"/>
      <c r="L39" s="22"/>
      <c r="M39" s="22">
        <v>687693</v>
      </c>
      <c r="N39" s="22">
        <v>687693</v>
      </c>
      <c r="O39" s="22"/>
      <c r="P39" s="22"/>
      <c r="Q39" s="22"/>
      <c r="R39" s="22"/>
      <c r="S39" s="22"/>
      <c r="T39" s="22"/>
      <c r="U39" s="22"/>
      <c r="V39" s="22"/>
      <c r="W39" s="22">
        <v>1375386</v>
      </c>
      <c r="X39" s="22">
        <v>1375386</v>
      </c>
      <c r="Y39" s="22"/>
      <c r="Z39" s="23"/>
      <c r="AA39" s="20">
        <v>2750762</v>
      </c>
    </row>
    <row r="40" spans="1:27" x14ac:dyDescent="0.25">
      <c r="A40" s="19" t="s">
        <v>40</v>
      </c>
      <c r="B40" s="15" t="s">
        <v>32</v>
      </c>
      <c r="C40" s="20">
        <v>2087526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86385</v>
      </c>
      <c r="D41" s="20"/>
      <c r="E41" s="21">
        <v>633497</v>
      </c>
      <c r="F41" s="22">
        <v>633497</v>
      </c>
      <c r="G41" s="22"/>
      <c r="H41" s="22"/>
      <c r="I41" s="22"/>
      <c r="J41" s="22"/>
      <c r="K41" s="22"/>
      <c r="L41" s="22">
        <v>820</v>
      </c>
      <c r="M41" s="22"/>
      <c r="N41" s="22">
        <v>820</v>
      </c>
      <c r="O41" s="22"/>
      <c r="P41" s="22"/>
      <c r="Q41" s="22"/>
      <c r="R41" s="22"/>
      <c r="S41" s="22"/>
      <c r="T41" s="22"/>
      <c r="U41" s="22"/>
      <c r="V41" s="22"/>
      <c r="W41" s="22">
        <v>820</v>
      </c>
      <c r="X41" s="22">
        <v>316752</v>
      </c>
      <c r="Y41" s="22">
        <v>-315932</v>
      </c>
      <c r="Z41" s="23">
        <v>-99.741122392281653</v>
      </c>
      <c r="AA41" s="20">
        <v>633497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4453913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510727</v>
      </c>
      <c r="D44" s="20"/>
      <c r="E44" s="21">
        <v>1244391</v>
      </c>
      <c r="F44" s="22">
        <v>1244391</v>
      </c>
      <c r="G44" s="22">
        <v>40040</v>
      </c>
      <c r="H44" s="22">
        <v>55635</v>
      </c>
      <c r="I44" s="22">
        <v>54423</v>
      </c>
      <c r="J44" s="22">
        <v>150098</v>
      </c>
      <c r="K44" s="22">
        <v>51424</v>
      </c>
      <c r="L44" s="22">
        <v>48427</v>
      </c>
      <c r="M44" s="22">
        <v>41562</v>
      </c>
      <c r="N44" s="22">
        <v>141413</v>
      </c>
      <c r="O44" s="22"/>
      <c r="P44" s="22"/>
      <c r="Q44" s="22"/>
      <c r="R44" s="22"/>
      <c r="S44" s="22"/>
      <c r="T44" s="22"/>
      <c r="U44" s="22"/>
      <c r="V44" s="22"/>
      <c r="W44" s="22">
        <v>291511</v>
      </c>
      <c r="X44" s="22">
        <v>622200</v>
      </c>
      <c r="Y44" s="22">
        <v>-330689</v>
      </c>
      <c r="Z44" s="23">
        <v>-53.148344583735131</v>
      </c>
      <c r="AA44" s="20">
        <v>1244391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18088565</v>
      </c>
      <c r="D47" s="29">
        <f t="shared" ref="D47:Y47" si="1">SUM(D34:D46)</f>
        <v>0</v>
      </c>
      <c r="E47" s="30">
        <f t="shared" si="1"/>
        <v>18195901</v>
      </c>
      <c r="F47" s="31">
        <f t="shared" si="1"/>
        <v>18195901</v>
      </c>
      <c r="G47" s="31">
        <f t="shared" si="1"/>
        <v>832026</v>
      </c>
      <c r="H47" s="31">
        <f t="shared" si="1"/>
        <v>875081</v>
      </c>
      <c r="I47" s="31">
        <f t="shared" si="1"/>
        <v>1648758</v>
      </c>
      <c r="J47" s="31">
        <f t="shared" si="1"/>
        <v>3355865</v>
      </c>
      <c r="K47" s="31">
        <f t="shared" si="1"/>
        <v>902418</v>
      </c>
      <c r="L47" s="31">
        <f t="shared" si="1"/>
        <v>875668</v>
      </c>
      <c r="M47" s="31">
        <f t="shared" si="1"/>
        <v>3006463</v>
      </c>
      <c r="N47" s="31">
        <f t="shared" si="1"/>
        <v>4784549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8140414</v>
      </c>
      <c r="X47" s="31">
        <f t="shared" si="1"/>
        <v>9097962</v>
      </c>
      <c r="Y47" s="31">
        <f t="shared" si="1"/>
        <v>-957548</v>
      </c>
      <c r="Z47" s="32">
        <f>+IF(X47&lt;&gt;0,+(Y47/X47)*100,0)</f>
        <v>-10.524862601096817</v>
      </c>
      <c r="AA47" s="29">
        <f>SUM(AA34:AA46)</f>
        <v>18195901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1536722</v>
      </c>
      <c r="D48" s="39">
        <f t="shared" si="2"/>
        <v>0</v>
      </c>
      <c r="E48" s="40">
        <f t="shared" si="2"/>
        <v>10890677</v>
      </c>
      <c r="F48" s="41">
        <f t="shared" si="2"/>
        <v>10890677</v>
      </c>
      <c r="G48" s="41">
        <f t="shared" si="2"/>
        <v>5566279</v>
      </c>
      <c r="H48" s="41">
        <f t="shared" si="2"/>
        <v>500233</v>
      </c>
      <c r="I48" s="41">
        <f t="shared" si="2"/>
        <v>-409062</v>
      </c>
      <c r="J48" s="41">
        <f t="shared" si="2"/>
        <v>5657450</v>
      </c>
      <c r="K48" s="41">
        <f t="shared" si="2"/>
        <v>313845</v>
      </c>
      <c r="L48" s="41">
        <f t="shared" si="2"/>
        <v>335178</v>
      </c>
      <c r="M48" s="41">
        <f t="shared" si="2"/>
        <v>2312676</v>
      </c>
      <c r="N48" s="41">
        <f t="shared" si="2"/>
        <v>2961699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8619149</v>
      </c>
      <c r="X48" s="41">
        <f t="shared" si="2"/>
        <v>5445330</v>
      </c>
      <c r="Y48" s="41">
        <f t="shared" si="2"/>
        <v>3173819</v>
      </c>
      <c r="Z48" s="42">
        <f>+IF(X48&lt;&gt;0,+(Y48/X48)*100,0)</f>
        <v>58.285154435084742</v>
      </c>
      <c r="AA48" s="39">
        <f>+AA32-AA47</f>
        <v>10890677</v>
      </c>
    </row>
    <row r="49" spans="1:27" x14ac:dyDescent="0.25">
      <c r="A49" s="43" t="s">
        <v>74</v>
      </c>
      <c r="B49" s="15" t="s">
        <v>32</v>
      </c>
      <c r="C49" s="20">
        <v>5269233</v>
      </c>
      <c r="D49" s="20"/>
      <c r="E49" s="21">
        <v>9494590</v>
      </c>
      <c r="F49" s="22">
        <v>9494590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4747296</v>
      </c>
      <c r="Y49" s="22">
        <v>4909110</v>
      </c>
      <c r="Z49" s="23">
        <v>103.40855088875858</v>
      </c>
      <c r="AA49" s="20">
        <v>9494590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6805955</v>
      </c>
      <c r="D51" s="48">
        <f t="shared" si="3"/>
        <v>0</v>
      </c>
      <c r="E51" s="49">
        <f t="shared" si="3"/>
        <v>20385267</v>
      </c>
      <c r="F51" s="50">
        <f t="shared" si="3"/>
        <v>20385267</v>
      </c>
      <c r="G51" s="50">
        <f t="shared" si="3"/>
        <v>5566279</v>
      </c>
      <c r="H51" s="50">
        <f t="shared" si="3"/>
        <v>10156639</v>
      </c>
      <c r="I51" s="50">
        <f t="shared" si="3"/>
        <v>-409062</v>
      </c>
      <c r="J51" s="50">
        <f t="shared" si="3"/>
        <v>15313856</v>
      </c>
      <c r="K51" s="50">
        <f t="shared" si="3"/>
        <v>313845</v>
      </c>
      <c r="L51" s="50">
        <f t="shared" si="3"/>
        <v>335178</v>
      </c>
      <c r="M51" s="50">
        <f t="shared" si="3"/>
        <v>2312676</v>
      </c>
      <c r="N51" s="50">
        <f t="shared" si="3"/>
        <v>2961699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18275555</v>
      </c>
      <c r="X51" s="50">
        <f t="shared" si="3"/>
        <v>10192626</v>
      </c>
      <c r="Y51" s="50">
        <f t="shared" si="3"/>
        <v>8082929</v>
      </c>
      <c r="Z51" s="51">
        <f>+IF(X51&lt;&gt;0,+(Y51/X51)*100,0)</f>
        <v>79.301732448536811</v>
      </c>
      <c r="AA51" s="48">
        <f>SUM(AA48:AA50)</f>
        <v>20385267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6805955</v>
      </c>
      <c r="D53" s="54">
        <f>+D51-D52</f>
        <v>0</v>
      </c>
      <c r="E53" s="55">
        <f t="shared" si="4"/>
        <v>20385267</v>
      </c>
      <c r="F53" s="56">
        <f t="shared" si="4"/>
        <v>20385267</v>
      </c>
      <c r="G53" s="56">
        <f t="shared" si="4"/>
        <v>5566279</v>
      </c>
      <c r="H53" s="56">
        <f t="shared" si="4"/>
        <v>10156639</v>
      </c>
      <c r="I53" s="56">
        <f t="shared" si="4"/>
        <v>-409062</v>
      </c>
      <c r="J53" s="56">
        <f t="shared" si="4"/>
        <v>15313856</v>
      </c>
      <c r="K53" s="56">
        <f t="shared" si="4"/>
        <v>313845</v>
      </c>
      <c r="L53" s="56">
        <f t="shared" si="4"/>
        <v>335178</v>
      </c>
      <c r="M53" s="56">
        <f t="shared" si="4"/>
        <v>2312676</v>
      </c>
      <c r="N53" s="56">
        <f t="shared" si="4"/>
        <v>2961699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18275555</v>
      </c>
      <c r="X53" s="56">
        <f t="shared" si="4"/>
        <v>10192626</v>
      </c>
      <c r="Y53" s="56">
        <f t="shared" si="4"/>
        <v>8082929</v>
      </c>
      <c r="Z53" s="57">
        <f>+IF(X53&lt;&gt;0,+(Y53/X53)*100,0)</f>
        <v>79.301732448536811</v>
      </c>
      <c r="AA53" s="54">
        <f>+AA51-AA52</f>
        <v>20385267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6805955</v>
      </c>
      <c r="D56" s="48">
        <f>SUM(D53:D55)</f>
        <v>0</v>
      </c>
      <c r="E56" s="49">
        <f t="shared" si="5"/>
        <v>20385267</v>
      </c>
      <c r="F56" s="50">
        <f t="shared" si="5"/>
        <v>20385267</v>
      </c>
      <c r="G56" s="50">
        <f t="shared" si="5"/>
        <v>5566279</v>
      </c>
      <c r="H56" s="50">
        <f t="shared" si="5"/>
        <v>10156639</v>
      </c>
      <c r="I56" s="50">
        <f t="shared" si="5"/>
        <v>-409062</v>
      </c>
      <c r="J56" s="50">
        <f t="shared" si="5"/>
        <v>15313856</v>
      </c>
      <c r="K56" s="50">
        <f t="shared" si="5"/>
        <v>313845</v>
      </c>
      <c r="L56" s="50">
        <f t="shared" si="5"/>
        <v>335178</v>
      </c>
      <c r="M56" s="50">
        <f t="shared" si="5"/>
        <v>2312676</v>
      </c>
      <c r="N56" s="50">
        <f t="shared" si="5"/>
        <v>2961699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18275555</v>
      </c>
      <c r="X56" s="50">
        <f t="shared" si="5"/>
        <v>10192626</v>
      </c>
      <c r="Y56" s="50">
        <f t="shared" si="5"/>
        <v>8082929</v>
      </c>
      <c r="Z56" s="51">
        <f>+IF(X56&lt;&gt;0,+(Y56/X56)*100,0)</f>
        <v>79.301732448536811</v>
      </c>
      <c r="AA56" s="48">
        <f>SUM(AA53:AA55)</f>
        <v>20385267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6805955</v>
      </c>
      <c r="D59" s="65">
        <f>SUM(D56:D58)</f>
        <v>0</v>
      </c>
      <c r="E59" s="66">
        <f t="shared" si="6"/>
        <v>20385267</v>
      </c>
      <c r="F59" s="67">
        <f t="shared" si="6"/>
        <v>20385267</v>
      </c>
      <c r="G59" s="67">
        <f t="shared" si="6"/>
        <v>5566279</v>
      </c>
      <c r="H59" s="67">
        <f t="shared" si="6"/>
        <v>10156639</v>
      </c>
      <c r="I59" s="67">
        <f t="shared" si="6"/>
        <v>-409062</v>
      </c>
      <c r="J59" s="67">
        <f t="shared" si="6"/>
        <v>15313856</v>
      </c>
      <c r="K59" s="67">
        <f t="shared" si="6"/>
        <v>313845</v>
      </c>
      <c r="L59" s="67">
        <f t="shared" si="6"/>
        <v>335178</v>
      </c>
      <c r="M59" s="67">
        <f t="shared" si="6"/>
        <v>2312676</v>
      </c>
      <c r="N59" s="67">
        <f t="shared" si="6"/>
        <v>2961699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18275555</v>
      </c>
      <c r="X59" s="67">
        <f t="shared" si="6"/>
        <v>10192626</v>
      </c>
      <c r="Y59" s="67">
        <f t="shared" si="6"/>
        <v>8082929</v>
      </c>
      <c r="Z59" s="68">
        <f>+IF(X59&lt;&gt;0,+(Y59/X59)*100,0)</f>
        <v>79.301732448536811</v>
      </c>
      <c r="AA59" s="65">
        <f>SUM(AA56:AA58)</f>
        <v>20385267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375E89-E57A-4563-A2C0-B4DCA0E8564C}"/>
</file>

<file path=customXml/itemProps2.xml><?xml version="1.0" encoding="utf-8"?>
<ds:datastoreItem xmlns:ds="http://schemas.openxmlformats.org/officeDocument/2006/customXml" ds:itemID="{7CC3D1A9-B4AD-4446-AD50-851207402EEC}"/>
</file>

<file path=customXml/itemProps3.xml><?xml version="1.0" encoding="utf-8"?>
<ds:datastoreItem xmlns:ds="http://schemas.openxmlformats.org/officeDocument/2006/customXml" ds:itemID="{1B145B06-C741-4932-BF73-EEA3FF7540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2025-02-11T12:51:00Z</dcterms:created>
  <dcterms:modified xsi:type="dcterms:W3CDTF">2025-02-11T12:57:43Z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